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32" windowWidth="13896" windowHeight="5232"/>
  </bookViews>
  <sheets>
    <sheet name="Лист1" sheetId="1" r:id="rId1"/>
  </sheets>
  <definedNames>
    <definedName name="_xlnm._FilterDatabase" localSheetId="0" hidden="1">Лист1!$C$1:$C$234</definedName>
    <definedName name="_xlnm.Print_Titles" localSheetId="0">Лист1!$17:$17</definedName>
    <definedName name="_xlnm.Print_Area" localSheetId="0">Лист1!$A$1:$D$209</definedName>
  </definedNames>
  <calcPr calcId="144525"/>
</workbook>
</file>

<file path=xl/calcChain.xml><?xml version="1.0" encoding="utf-8"?>
<calcChain xmlns="http://schemas.openxmlformats.org/spreadsheetml/2006/main">
  <c r="D202" i="1" l="1"/>
  <c r="D196" i="1"/>
  <c r="D191" i="1"/>
  <c r="D186" i="1"/>
  <c r="D181" i="1"/>
  <c r="D176" i="1"/>
  <c r="D167" i="1"/>
  <c r="D163" i="1"/>
  <c r="D151" i="1"/>
  <c r="D144" i="1"/>
  <c r="D140" i="1"/>
  <c r="D136" i="1"/>
  <c r="D129" i="1"/>
  <c r="D113" i="1"/>
  <c r="D110" i="1"/>
  <c r="D108" i="1"/>
  <c r="D106" i="1"/>
  <c r="D104" i="1"/>
  <c r="D102" i="1"/>
  <c r="D100" i="1"/>
  <c r="D98" i="1"/>
  <c r="D96" i="1"/>
  <c r="D93" i="1"/>
  <c r="D80" i="1"/>
  <c r="D71" i="1"/>
  <c r="D69" i="1"/>
  <c r="D66" i="1"/>
  <c r="D63" i="1"/>
  <c r="D57" i="1"/>
  <c r="D54" i="1"/>
  <c r="D53" i="1" s="1"/>
  <c r="D51" i="1"/>
  <c r="D49" i="1"/>
  <c r="D42" i="1"/>
  <c r="D35" i="1"/>
  <c r="D31" i="1"/>
  <c r="D29" i="1"/>
  <c r="D20" i="1"/>
  <c r="D19" i="1" s="1"/>
  <c r="D18" i="1" l="1"/>
</calcChain>
</file>

<file path=xl/sharedStrings.xml><?xml version="1.0" encoding="utf-8"?>
<sst xmlns="http://schemas.openxmlformats.org/spreadsheetml/2006/main" count="393" uniqueCount="240">
  <si>
    <t>Исполнено</t>
  </si>
  <si>
    <t>1 01 01012 02 0000 110</t>
  </si>
  <si>
    <t>1 01 02000 01 0000 110</t>
  </si>
  <si>
    <t>1 05 02000 02 0000 110</t>
  </si>
  <si>
    <t>1 05 03000 01 0000 110</t>
  </si>
  <si>
    <t>Единый сельскохозяйственный налог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</si>
  <si>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</si>
  <si>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</si>
  <si>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</si>
  <si>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</t>
  </si>
  <si>
    <t>(тыс. руб.)</t>
  </si>
  <si>
    <t>1 11 03050 05 0000 120</t>
  </si>
  <si>
    <t>1 05 04000 02 0000 110</t>
  </si>
  <si>
    <t>Налог, взимаемый в связи с применением патентной системы налогообложения</t>
  </si>
  <si>
    <t>Наименование показателя</t>
  </si>
  <si>
    <t>Код бюджетной классификации</t>
  </si>
  <si>
    <t>доходов местного бюджета</t>
  </si>
  <si>
    <t>Доходы, всего</t>
  </si>
  <si>
    <t>Федеральная служба по надзору в сфере природопользования</t>
  </si>
  <si>
    <t>048</t>
  </si>
  <si>
    <t/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</si>
  <si>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</si>
  <si>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</si>
  <si>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</si>
  <si>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</si>
  <si>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</si>
  <si>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</si>
  <si>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</si>
  <si>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1 16 25030 01 0000 140</t>
  </si>
  <si>
    <t>Денежные взыскания (штрафы) за нарушение законодательства в области охраны окружающей среды</t>
  </si>
  <si>
    <t>1 16 25050 01 0000 140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</si>
  <si>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</si>
  <si>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1 16 90050 05 0000 140</t>
  </si>
  <si>
    <t>Федеральное агентство по рыболовству</t>
  </si>
  <si>
    <t>076</t>
  </si>
  <si>
    <t>Федеральная служба по надзору в сфере транспорта</t>
  </si>
  <si>
    <t>Федеральная служба по надзору в сфере защиты прав потребителей и благополучия человека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</si>
  <si>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</si>
  <si>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1 16 08010 01 0000 140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</si>
  <si>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</si>
  <si>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</si>
  <si>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 xml:space="preserve">Министерство  Российской  Федерации   по делам гражданской обороны,  чрезвычайным ситуациям   и   ликвидации   последствий стихийных бедствий
</t>
  </si>
  <si>
    <t>Федеральная налоговая служба</t>
  </si>
  <si>
    <t>182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</si>
  <si>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</si>
  <si>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</si>
  <si>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</si>
  <si>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</si>
  <si>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</si>
  <si>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</si>
  <si>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</si>
  <si>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</si>
  <si>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Единый налог на вмененный доход для отдельных видов деятельности</t>
  </si>
  <si>
    <t>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</si>
  <si>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</si>
  <si>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1 05 02020 02 0000 110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</si>
  <si>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</si>
  <si>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</si>
  <si>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</si>
  <si>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</si>
  <si>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</si>
  <si>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</si>
  <si>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</si>
  <si>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</si>
  <si>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</si>
  <si>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1 16 06000 01 0000 140</t>
  </si>
  <si>
    <t>Министерство внутренних дел Российской Федерации</t>
  </si>
  <si>
    <t>188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</si>
  <si>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</si>
  <si>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1 16 21050 05 0000 140</t>
  </si>
  <si>
    <t>Прочие денежные взыскания (штрафы) за правонарушения в области дорожного движения</t>
  </si>
  <si>
    <t>1 16 30030 01 0000 140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</si>
  <si>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</si>
  <si>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</si>
  <si>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Федеральная служба государственной регистрации, кадастра и картографии</t>
  </si>
  <si>
    <t>Денежные взыскания (штрафы) за нарушение земельного законодательства</t>
  </si>
  <si>
    <t>1 16 25060 01 0000 140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</si>
  <si>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</si>
  <si>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1 16 51030 02 0000 140</t>
  </si>
  <si>
    <t>Государственное управление ветеринарии Краснодарского края</t>
  </si>
  <si>
    <t>Прочие доходы от оказания платных услуг (работ) получателями средств бюджетов муниципальных районов</t>
  </si>
  <si>
    <t>1 13 01995 05 0000 130</t>
  </si>
  <si>
    <t>Прочие доходы от компенсации затрат бюджетов муниципальных районов</t>
  </si>
  <si>
    <t>1 13 02995 05 0000 130</t>
  </si>
  <si>
    <t>Невыясненные поступления, зачисляемые в бюджеты муниципальных районов</t>
  </si>
  <si>
    <t>1 17 01050 05 0000 180</t>
  </si>
  <si>
    <t>Финансовое управление администрации муниципального образования Туапсинский район</t>
  </si>
  <si>
    <t>Проценты, полученные от предоставления бюджетных кредитов внутри страны за счет средств бюджетов муниципальных районов</t>
  </si>
  <si>
    <t>Контрольно-счетная палата муниципального образования Туапсинский район</t>
  </si>
  <si>
    <t>Отдел по делам ГО и ЧС администрации муниципального образования Туапсинский район</t>
  </si>
  <si>
    <t>Управление имущественных отношений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</si>
  <si>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</si>
  <si>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Прочие безвозмездные поступления в бюджеты муниципальных районов</t>
  </si>
  <si>
    <t>2 07 05030 05 0000 180</t>
  </si>
  <si>
    <t>Управление здравоохранения администрации муниципального образования Туапсинский район</t>
  </si>
  <si>
    <t>Управление по  опеке и попечительству, вопросам семьи и детства  администрации муниципального образования Туапсинский район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</si>
  <si>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</si>
  <si>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</si>
  <si>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</si>
  <si>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бюджетов муниципальных районов от возврата бюджетными учреждениями остатков субсидий прошлых лет</t>
  </si>
  <si>
    <t>2 18 05010 05 0000 180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</si>
  <si>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</si>
  <si>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Исполнительно- распорядительный орган муниципального образования - администрация муниципального образования Туапсинский район</t>
  </si>
  <si>
    <t>Управление капитального строительства администрации муниципального образования Туапсинский район</t>
  </si>
  <si>
    <t>100</t>
  </si>
  <si>
    <t>Федеральное казначейство</t>
  </si>
  <si>
    <t>Федеральная служба по экологическому, технологическому и атомному надзору</t>
  </si>
  <si>
    <t>Денежные взыскания (штрафы) за нарушение законодательства Российской Федерации об электроэнергетике</t>
  </si>
  <si>
    <t>1 16 41000 01 0000 140</t>
  </si>
  <si>
    <t>Федеральная антимонопольная служба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</si>
  <si>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</si>
  <si>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</si>
  <si>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1 01 01014 02 0000 110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</si>
  <si>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</si>
  <si>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1 08 07010 01 0000 110</t>
  </si>
  <si>
    <t>1 16 30014 01 0000 140</t>
  </si>
  <si>
    <t>1 08 06000 01 0000 110</t>
  </si>
  <si>
    <t>1 16 33050 05 0000 140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</si>
  <si>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</si>
  <si>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</si>
  <si>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1 11 05075 05 0000 120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</si>
  <si>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</si>
  <si>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</si>
  <si>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</t>
  </si>
  <si>
    <t>Денежные взыскания (штрафы) за нарушение законодательства  в области  охраны окружающей среды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</si>
  <si>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</si>
  <si>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1 16 08020 01 0000 140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</si>
  <si>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</si>
  <si>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Налог, взимаемый с налогоплательщиков, выбравших  в качестве объектов налогообложения доходы</t>
  </si>
  <si>
    <t>1 05 01011 01 0000 110</t>
  </si>
  <si>
    <t>1 05 01021 01 0000 110</t>
  </si>
  <si>
    <t>Целевые сборы с граждан и предприятий, учреждений, организаций на содержание милиции, на благоустройство территории, на нужды образования и другие цели, мобилизуемые на территориях муниципальных районов</t>
  </si>
  <si>
    <t>1 09 07033 05 0000 110</t>
  </si>
  <si>
    <t>Государственная пошлина за совершение действий, связанных с приобретением гражданства Российской Федерации, а также с въездом в Российскую Федерацию или выездом из Российской Федерации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</si>
  <si>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</si>
  <si>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1 11 05025 05 0000 120</t>
  </si>
  <si>
    <t>Доходы от сдачи в аренду имущества, составляющие казну муниципальных районов (за исключением земельных участков)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</si>
  <si>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</si>
  <si>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1 14 02052 05 0000 440</t>
  </si>
  <si>
    <t>060</t>
  </si>
  <si>
    <t>Федеральная служба по надзору в сфере здравоохранения и социального развития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</si>
  <si>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</si>
  <si>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</si>
  <si>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</si>
  <si>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</si>
  <si>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</si>
  <si>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</si>
  <si>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</si>
  <si>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</si>
  <si>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</t>
  </si>
  <si>
    <t xml:space="preserve">Налог на прибыль организаций </t>
  </si>
  <si>
    <t>1 01 01000 00 0000 110</t>
  </si>
  <si>
    <t>Налог, взимаемый в связи с применением упрощенной системы налогообложения</t>
  </si>
  <si>
    <t>1 05 01000 00 0000 110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</si>
  <si>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</si>
  <si>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</si>
  <si>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2 02 30024 05 0000 151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</si>
  <si>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</si>
  <si>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2 19 60010 05 0000 151</t>
  </si>
  <si>
    <t>Дотации бюджетам муниципальных районов на выравнивание бюджетной обеспеченности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</si>
  <si>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</si>
  <si>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Управление ЖКХ и ТЭК администрации муниципального образования Туапсинский район</t>
  </si>
  <si>
    <t>админи-стратора поступле-ний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</si>
  <si>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</si>
  <si>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</si>
  <si>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1 16 25010 01 0000 140</t>
  </si>
  <si>
    <t>Денежные взыскания (штрафы) за нарушение законодательства Российской Федерации о недрах</t>
  </si>
  <si>
    <t>1 16 25074 05 0000 140</t>
  </si>
  <si>
    <t>Денежные взыскания (штрафы) за нарушение лесного законодательства на лесных участках, находящихся в собственности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</si>
  <si>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</si>
  <si>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</si>
  <si>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</si>
  <si>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Плата за размещение отходов производства</t>
  </si>
  <si>
    <t>1 12 01041 01 0000 120</t>
  </si>
  <si>
    <t>Плата за размещение твердых коммунальных отходов</t>
  </si>
  <si>
    <t>1 12 01042 01 0000 120</t>
  </si>
  <si>
    <t>Государственная пошлина за выдачу разрешения на установку рекламной конструкции</t>
  </si>
  <si>
    <t>2 07 05020 05 0000 180</t>
  </si>
  <si>
    <t>Федеральная служба безопасности Российской Федерации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</si>
  <si>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</si>
  <si>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  посещающими  образовательные организации, реализующие общеобразовательные программы дошкольного образования</t>
  </si>
  <si>
    <t>Отдел культуры администрации муниципального образования Туапсинский район</t>
  </si>
  <si>
    <t>Отдел по физической культуре и спорту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</si>
  <si>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</si>
  <si>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Управление по развитию курортов администрации муниципального образования Туапсинский район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</si>
  <si>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фодов субъектов Российкой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</si>
  <si>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</si>
  <si>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</si>
  <si>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</si>
  <si>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</si>
  <si>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</si>
  <si>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</si>
  <si>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</si>
  <si>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</si>
  <si>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</si>
  <si>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1 01 02050 01 0000 110</t>
  </si>
  <si>
    <t>Прочие поступления от денежных взысканий (штрафов) и иных сумм в возмещении ущерба, зачисляемые в бюджеты муниципальных районов</t>
  </si>
  <si>
    <t>Департамент экономического развития Краснодарского края</t>
  </si>
  <si>
    <t>Департамент сельского хозяйства и перерабатывающей промышленности</t>
  </si>
  <si>
    <t>Прочие поступления от денежных  взысканий (штрафов) и иных сумм  в возмещении ущерба, зачисляемые в бюджеты муниципальных районов</t>
  </si>
  <si>
    <t>Министерство социального развития и семейной политики Краснодарского края</t>
  </si>
  <si>
    <t>КГУ  Дорожный комитет</t>
  </si>
  <si>
    <t>Департамент природных ресурсов и государственного экологического контроля Краснодарского края</t>
  </si>
  <si>
    <t>1 08 07150 01 0000 110</t>
  </si>
  <si>
    <t>Субсидии бюджетам муниципальных районоы  на реализацию мероприятий по обеспечению жильем молодых семей</t>
  </si>
  <si>
    <t>2 02 25497 05 0000 150</t>
  </si>
  <si>
    <t>2 02 29999 05 0000 150</t>
  </si>
  <si>
    <t>2 02 30024 05 0000 150</t>
  </si>
  <si>
    <t>2 02 35120 05 0000 150</t>
  </si>
  <si>
    <t>2 02 40014 05 0000 150</t>
  </si>
  <si>
    <t>Доходы бюджетов субъектов Российской Федерации от возврата иных межбюджетных трансфертов бюджету Новгородской области и бюджету Республики Дагестан на оказание финансовой  помощи на обеспечение учебниками по основным общеобразовательным программам обучающихся образовательных организаций за счет средств резервного фонда Правительства Российской Федерации из бюджетов муниципальных образований</t>
  </si>
  <si>
    <t>2 18 45698 02 0000 150</t>
  </si>
  <si>
    <t>2 19 60010 05 0000 150</t>
  </si>
  <si>
    <t>2 02 15001 05 0000 150</t>
  </si>
  <si>
    <t>2 02 15002 05 0000 150</t>
  </si>
  <si>
    <t>2 18 60010 05 0000 150</t>
  </si>
  <si>
    <t>Доходы от реализации иного имущества, находящегося в 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</si>
  <si>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</si>
  <si>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</si>
  <si>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1 14 02053 05 0000 440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</si>
  <si>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 )земельных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</si>
  <si>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1 14 06313 05 0000 430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</si>
  <si>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технологическизх и гуманитарных навыков</t>
  </si>
  <si>
    <t>2 02 25169 05 0000 150</t>
  </si>
  <si>
    <t>2 02 30029 05 0000 150</t>
  </si>
  <si>
    <t>2 18 05010 05 0000 150</t>
  </si>
  <si>
    <t>Возврат прочих остатков субсидий, субвенций  иных межбюджетных трансфертов, имеющих целевое назначение прошлых лет из бюджетов муниципальных районов</t>
  </si>
  <si>
    <t>Дходы бюджетов от муниципальных районов от возврата бюджетными учреждениями остатков субсидий прошлых лет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</si>
  <si>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 указанному имуществу</t>
  </si>
  <si>
    <t>1 14 02052 0000 440</t>
  </si>
  <si>
    <t>2 02 30027 05 0000 150</t>
  </si>
  <si>
    <t xml:space="preserve">Субвенции бюджетам муниципальных райнов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</si>
  <si>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2 02 35082 05 0000 150</t>
  </si>
  <si>
    <t>Администрации поселений Туапсинского района</t>
  </si>
  <si>
    <t>бюджета муниципального образования Туапсинский район по кодам классификации                                                               доходов бюджетов за 2019 год</t>
  </si>
  <si>
    <t>МУ «Комитет имущественных отношений администрации Туапсинского района»</t>
  </si>
  <si>
    <t>Начальник финансового управления</t>
  </si>
  <si>
    <t>администрации муниципального образования</t>
  </si>
  <si>
    <t>Туапсинский район</t>
  </si>
  <si>
    <t>Ю.Н. Кулакова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</si>
</sst>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</cellStyleXfs>
  <cellXfs count="70">
    <xf numFmtId="0" fontId="0" fillId="0" borderId="0" xfId="0"/>
    <xf numFmtId="0" fontId="2" fillId="0" borderId="0" xfId="0" applyFont="1" applyFill="1"/>
    <xf numFmtId="0" fontId="2" fillId="0" borderId="6" xfId="0" applyFont="1" applyFill="1" applyBorder="1"/>
    <xf numFmtId="0" fontId="2" fillId="0" borderId="0" xfId="0" applyFont="1" applyFill="1" applyBorder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/>
    <xf numFmtId="0" fontId="2" fillId="2" borderId="0" xfId="0" applyFont="1" applyFill="1"/>
    <xf numFmtId="0" fontId="1" fillId="3" borderId="0" xfId="0" applyFont="1" applyFill="1" applyAlignment="1">
      <alignment horizontal="justify" vertical="top" wrapText="1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right"/>
    </xf>
    <xf numFmtId="164" fontId="7" fillId="3" borderId="0" xfId="0" applyNumberFormat="1" applyFont="1" applyFill="1" applyAlignment="1">
      <alignment horizontal="center" vertical="top" wrapText="1"/>
    </xf>
    <xf numFmtId="164" fontId="2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center" vertical="top" wrapText="1"/>
    </xf>
    <xf numFmtId="0" fontId="8" fillId="3" borderId="0" xfId="0" applyFont="1" applyFill="1" applyAlignment="1"/>
    <xf numFmtId="0" fontId="3" fillId="3" borderId="0" xfId="0" applyFont="1" applyFill="1" applyAlignment="1">
      <alignment horizontal="justify"/>
    </xf>
    <xf numFmtId="0" fontId="3" fillId="3" borderId="0" xfId="0" applyFont="1" applyFill="1" applyAlignment="1">
      <alignment horizontal="center"/>
    </xf>
    <xf numFmtId="164" fontId="9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justify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/>
    </xf>
    <xf numFmtId="164" fontId="6" fillId="3" borderId="0" xfId="0" applyNumberFormat="1" applyFont="1" applyFill="1" applyAlignment="1">
      <alignment horizontal="right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2" applyNumberFormat="1" applyFont="1" applyFill="1" applyBorder="1" applyAlignment="1" applyProtection="1">
      <alignment horizontal="justify" vertical="top" wrapText="1"/>
      <protection hidden="1"/>
    </xf>
    <xf numFmtId="0" fontId="6" fillId="3" borderId="1" xfId="2" applyNumberFormat="1" applyFont="1" applyFill="1" applyBorder="1" applyAlignment="1" applyProtection="1">
      <alignment horizontal="center" vertical="top" wrapText="1"/>
      <protection hidden="1"/>
    </xf>
    <xf numFmtId="164" fontId="6" fillId="3" borderId="1" xfId="2" applyNumberFormat="1" applyFont="1" applyFill="1" applyBorder="1" applyAlignment="1" applyProtection="1">
      <alignment horizontal="center" vertical="top" wrapText="1"/>
      <protection hidden="1"/>
    </xf>
    <xf numFmtId="0" fontId="6" fillId="3" borderId="1" xfId="0" applyNumberFormat="1" applyFont="1" applyFill="1" applyBorder="1" applyAlignment="1">
      <alignment horizontal="justify" vertical="top" wrapText="1"/>
    </xf>
    <xf numFmtId="49" fontId="6" fillId="3" borderId="1" xfId="2" applyNumberFormat="1" applyFont="1" applyFill="1" applyBorder="1" applyAlignment="1" applyProtection="1">
      <alignment horizontal="center" vertical="top" wrapText="1"/>
      <protection hidden="1"/>
    </xf>
    <xf numFmtId="0" fontId="6" fillId="3" borderId="1" xfId="0" applyNumberFormat="1" applyFont="1" applyFill="1" applyBorder="1" applyAlignment="1">
      <alignment horizontal="left" vertical="top" wrapText="1"/>
    </xf>
    <xf numFmtId="0" fontId="6" fillId="3" borderId="1" xfId="3" applyNumberFormat="1" applyFont="1" applyFill="1" applyBorder="1" applyAlignment="1" applyProtection="1">
      <alignment horizontal="justify" vertical="top" wrapText="1"/>
      <protection hidden="1"/>
    </xf>
    <xf numFmtId="0" fontId="6" fillId="3" borderId="1" xfId="2" applyFont="1" applyFill="1" applyBorder="1" applyAlignment="1">
      <alignment horizontal="justify" vertical="top" wrapText="1"/>
    </xf>
    <xf numFmtId="0" fontId="6" fillId="3" borderId="1" xfId="2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justify" vertical="top" wrapText="1"/>
    </xf>
    <xf numFmtId="0" fontId="2" fillId="3" borderId="0" xfId="0" applyFont="1" applyFill="1" applyAlignment="1">
      <alignment horizontal="justify"/>
    </xf>
    <xf numFmtId="164" fontId="8" fillId="3" borderId="0" xfId="0" applyNumberFormat="1" applyFont="1" applyFill="1" applyAlignment="1">
      <alignment horizontal="right"/>
    </xf>
    <xf numFmtId="164" fontId="6" fillId="3" borderId="1" xfId="0" applyNumberFormat="1" applyFont="1" applyFill="1" applyBorder="1" applyAlignment="1">
      <alignment horizontal="center" vertical="top" wrapText="1"/>
    </xf>
    <xf numFmtId="0" fontId="6" fillId="3" borderId="1" xfId="1" applyNumberFormat="1" applyFont="1" applyFill="1" applyBorder="1" applyAlignment="1" applyProtection="1">
      <alignment horizontal="justify" vertical="top" wrapText="1"/>
      <protection hidden="1"/>
    </xf>
    <xf numFmtId="49" fontId="6" fillId="3" borderId="1" xfId="0" applyNumberFormat="1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horizontal="center" vertical="top"/>
    </xf>
    <xf numFmtId="0" fontId="6" fillId="3" borderId="1" xfId="3" applyNumberFormat="1" applyFont="1" applyFill="1" applyBorder="1" applyAlignment="1" applyProtection="1">
      <alignment horizontal="center" vertical="top"/>
      <protection hidden="1"/>
    </xf>
    <xf numFmtId="0" fontId="6" fillId="3" borderId="1" xfId="4" applyNumberFormat="1" applyFont="1" applyFill="1" applyBorder="1" applyAlignment="1" applyProtection="1">
      <alignment horizontal="justify" vertical="top" wrapText="1"/>
      <protection hidden="1"/>
    </xf>
    <xf numFmtId="1" fontId="6" fillId="3" borderId="1" xfId="0" applyNumberFormat="1" applyFont="1" applyFill="1" applyBorder="1" applyAlignment="1">
      <alignment horizontal="center" vertical="top"/>
    </xf>
    <xf numFmtId="164" fontId="6" fillId="3" borderId="1" xfId="2" applyNumberFormat="1" applyFont="1" applyFill="1" applyBorder="1" applyAlignment="1">
      <alignment horizontal="center" vertical="top"/>
    </xf>
    <xf numFmtId="0" fontId="6" fillId="3" borderId="3" xfId="3" applyNumberFormat="1" applyFont="1" applyFill="1" applyBorder="1" applyAlignment="1" applyProtection="1">
      <alignment horizontal="justify" vertical="top" wrapText="1"/>
      <protection hidden="1"/>
    </xf>
    <xf numFmtId="0" fontId="6" fillId="3" borderId="3" xfId="2" applyFont="1" applyFill="1" applyBorder="1" applyAlignment="1">
      <alignment horizontal="center" vertical="top"/>
    </xf>
    <xf numFmtId="0" fontId="6" fillId="3" borderId="3" xfId="3" applyNumberFormat="1" applyFont="1" applyFill="1" applyBorder="1" applyAlignment="1" applyProtection="1">
      <alignment horizontal="center" vertical="top"/>
      <protection hidden="1"/>
    </xf>
    <xf numFmtId="164" fontId="6" fillId="3" borderId="3" xfId="2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top" wrapText="1"/>
    </xf>
    <xf numFmtId="165" fontId="6" fillId="3" borderId="1" xfId="3" applyNumberFormat="1" applyFont="1" applyFill="1" applyBorder="1" applyAlignment="1" applyProtection="1">
      <alignment horizontal="center" vertical="top"/>
      <protection hidden="1"/>
    </xf>
    <xf numFmtId="165" fontId="6" fillId="3" borderId="1" xfId="0" applyNumberFormat="1" applyFont="1" applyFill="1" applyBorder="1" applyAlignment="1">
      <alignment horizontal="justify" vertical="top" wrapText="1"/>
    </xf>
    <xf numFmtId="165" fontId="6" fillId="3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0" fontId="7" fillId="0" borderId="0" xfId="0" applyFont="1"/>
    <xf numFmtId="49" fontId="7" fillId="0" borderId="0" xfId="0" applyNumberFormat="1" applyFont="1"/>
    <xf numFmtId="164" fontId="7" fillId="0" borderId="0" xfId="0" applyNumberFormat="1" applyFont="1"/>
    <xf numFmtId="164" fontId="7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164" fontId="6" fillId="3" borderId="2" xfId="0" applyNumberFormat="1" applyFont="1" applyFill="1" applyBorder="1" applyAlignment="1">
      <alignment horizontal="center" vertical="top" wrapText="1"/>
    </xf>
    <xf numFmtId="164" fontId="6" fillId="3" borderId="3" xfId="0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2 10" xfId="4"/>
    <cellStyle name="Обычный 2 16" xfId="3"/>
    <cellStyle name="Обычный 2 2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0</xdr:rowOff>
    </xdr:from>
    <xdr:to>
      <xdr:col>4</xdr:col>
      <xdr:colOff>19049</xdr:colOff>
      <xdr:row>7</xdr:row>
      <xdr:rowOff>19050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028950" y="0"/>
          <a:ext cx="2619374" cy="1685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ctr" rtl="1">
            <a:defRPr sz="1000"/>
          </a:pPr>
          <a:endParaRPr lang="ru-RU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УТВЕРЖДЕНЫ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решением  Совета</a:t>
          </a:r>
          <a:endParaRPr lang="ru-RU" sz="14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от  ___________ </a:t>
          </a:r>
          <a:r>
            <a:rPr lang="ru-RU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ru-RU" sz="14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№ _______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9"/>
  <sheetViews>
    <sheetView tabSelected="1" view="pageBreakPreview" topLeftCell="A199" zoomScale="80" zoomScaleSheetLayoutView="80" workbookViewId="0">
      <selection activeCell="D210" sqref="D210"/>
    </sheetView>
  </sheetViews>
  <sheetFormatPr defaultColWidth="9.109375" defaultRowHeight="14.4" x14ac:dyDescent="0.3"/>
  <cols>
    <col min="1" max="1" width="75.109375" style="34" customWidth="1"/>
    <col min="2" max="2" width="12.5546875" style="8" customWidth="1"/>
    <col min="3" max="3" width="25.5546875" style="9" customWidth="1"/>
    <col min="4" max="4" width="15.6640625" style="35" customWidth="1"/>
    <col min="5" max="16384" width="9.109375" style="1"/>
  </cols>
  <sheetData>
    <row r="1" spans="1:13" ht="18.75" x14ac:dyDescent="0.25">
      <c r="A1" s="7"/>
      <c r="C1" s="58"/>
      <c r="D1" s="59"/>
    </row>
    <row r="2" spans="1:13" ht="18.75" x14ac:dyDescent="0.25">
      <c r="A2" s="7"/>
      <c r="D2" s="10"/>
    </row>
    <row r="3" spans="1:13" ht="18.75" x14ac:dyDescent="0.25">
      <c r="A3" s="7"/>
      <c r="C3" s="58"/>
      <c r="D3" s="59"/>
    </row>
    <row r="4" spans="1:13" ht="18.75" x14ac:dyDescent="0.25">
      <c r="A4" s="7"/>
      <c r="C4" s="58"/>
      <c r="D4" s="59"/>
    </row>
    <row r="5" spans="1:13" ht="18.75" x14ac:dyDescent="0.25">
      <c r="A5" s="7"/>
      <c r="C5" s="58"/>
      <c r="D5" s="59"/>
    </row>
    <row r="6" spans="1:13" ht="18.75" x14ac:dyDescent="0.25">
      <c r="A6" s="7"/>
      <c r="B6" s="11"/>
      <c r="C6" s="58"/>
      <c r="D6" s="59"/>
    </row>
    <row r="7" spans="1:13" ht="18.75" x14ac:dyDescent="0.25">
      <c r="A7" s="7"/>
      <c r="C7" s="58"/>
      <c r="D7" s="59"/>
    </row>
    <row r="8" spans="1:13" ht="18.75" x14ac:dyDescent="0.25">
      <c r="A8" s="7"/>
      <c r="C8" s="12"/>
      <c r="D8" s="13"/>
    </row>
    <row r="9" spans="1:13" ht="18.75" x14ac:dyDescent="0.25">
      <c r="A9" s="7"/>
      <c r="C9" s="12"/>
      <c r="D9" s="13"/>
    </row>
    <row r="10" spans="1:13" ht="17.399999999999999" x14ac:dyDescent="0.3">
      <c r="A10" s="66" t="s">
        <v>123</v>
      </c>
      <c r="B10" s="66"/>
      <c r="C10" s="66"/>
      <c r="D10" s="66"/>
    </row>
    <row r="11" spans="1:13" ht="18.75" customHeight="1" x14ac:dyDescent="0.3">
      <c r="A11" s="69" t="s">
        <v>234</v>
      </c>
      <c r="B11" s="69"/>
      <c r="C11" s="69"/>
      <c r="D11" s="69"/>
    </row>
    <row r="12" spans="1:13" ht="18.75" customHeight="1" x14ac:dyDescent="0.3">
      <c r="A12" s="69"/>
      <c r="B12" s="69"/>
      <c r="C12" s="69"/>
      <c r="D12" s="69"/>
    </row>
    <row r="13" spans="1:13" ht="17.399999999999999" x14ac:dyDescent="0.3">
      <c r="A13" s="14"/>
      <c r="B13" s="15"/>
      <c r="C13" s="15"/>
      <c r="D13" s="16"/>
    </row>
    <row r="14" spans="1:13" ht="18" x14ac:dyDescent="0.35">
      <c r="A14" s="17"/>
      <c r="B14" s="18"/>
      <c r="C14" s="19"/>
      <c r="D14" s="20" t="s">
        <v>10</v>
      </c>
      <c r="M14" s="1" t="s">
        <v>149</v>
      </c>
    </row>
    <row r="15" spans="1:13" s="4" customFormat="1" ht="15.6" x14ac:dyDescent="0.3">
      <c r="A15" s="62" t="s">
        <v>14</v>
      </c>
      <c r="B15" s="64" t="s">
        <v>15</v>
      </c>
      <c r="C15" s="65"/>
      <c r="D15" s="67" t="s">
        <v>0</v>
      </c>
    </row>
    <row r="16" spans="1:13" s="4" customFormat="1" ht="62.4" x14ac:dyDescent="0.3">
      <c r="A16" s="63"/>
      <c r="B16" s="21" t="s">
        <v>162</v>
      </c>
      <c r="C16" s="21" t="s">
        <v>16</v>
      </c>
      <c r="D16" s="68"/>
    </row>
    <row r="17" spans="1:7" s="4" customFormat="1" ht="15.6" x14ac:dyDescent="0.3">
      <c r="A17" s="22">
        <v>1</v>
      </c>
      <c r="B17" s="22">
        <v>2</v>
      </c>
      <c r="C17" s="22">
        <v>3</v>
      </c>
      <c r="D17" s="23">
        <v>4</v>
      </c>
    </row>
    <row r="18" spans="1:7" ht="15.6" x14ac:dyDescent="0.3">
      <c r="A18" s="27" t="s">
        <v>17</v>
      </c>
      <c r="B18" s="48"/>
      <c r="C18" s="48"/>
      <c r="D18" s="36">
        <f>D19+D29+D31+D35+D42+D49+D51+D53+D80+D93+D96+D98+D100+D102+D104+D106+D108+D110+D113+D129+D136+D140+D144+D151+D163+D167+D176+D181+D186+D191+D196+D202</f>
        <v>2347910</v>
      </c>
    </row>
    <row r="19" spans="1:7" ht="15.6" x14ac:dyDescent="0.3">
      <c r="A19" s="24" t="s">
        <v>18</v>
      </c>
      <c r="B19" s="25" t="s">
        <v>19</v>
      </c>
      <c r="C19" s="25" t="s">
        <v>20</v>
      </c>
      <c r="D19" s="26">
        <f>D20+D28+D27</f>
        <v>3123.2</v>
      </c>
    </row>
    <row r="20" spans="1:7" ht="15.6" x14ac:dyDescent="0.3">
      <c r="A20" s="24" t="s">
        <v>9</v>
      </c>
      <c r="B20" s="25" t="s">
        <v>19</v>
      </c>
      <c r="C20" s="25" t="s">
        <v>8</v>
      </c>
      <c r="D20" s="26">
        <f>D21+D22+D23</f>
        <v>2781.2</v>
      </c>
    </row>
    <row r="21" spans="1:7" ht="31.2" x14ac:dyDescent="0.3">
      <c r="A21" s="27" t="s">
        <v>21</v>
      </c>
      <c r="B21" s="28" t="s">
        <v>19</v>
      </c>
      <c r="C21" s="25" t="s">
        <v>22</v>
      </c>
      <c r="D21" s="26">
        <v>538.70000000000005</v>
      </c>
    </row>
    <row r="22" spans="1:7" ht="15.6" x14ac:dyDescent="0.3">
      <c r="A22" s="27" t="s">
        <v>23</v>
      </c>
      <c r="B22" s="28" t="s">
        <v>19</v>
      </c>
      <c r="C22" s="25" t="s">
        <v>24</v>
      </c>
      <c r="D22" s="26">
        <v>783.3</v>
      </c>
    </row>
    <row r="23" spans="1:7" ht="15.6" x14ac:dyDescent="0.3">
      <c r="A23" s="27" t="s">
        <v>25</v>
      </c>
      <c r="B23" s="28" t="s">
        <v>19</v>
      </c>
      <c r="C23" s="25" t="s">
        <v>26</v>
      </c>
      <c r="D23" s="26">
        <v>1459.2</v>
      </c>
      <c r="F23" s="5"/>
    </row>
    <row r="24" spans="1:7" ht="15.6" x14ac:dyDescent="0.3">
      <c r="A24" s="27" t="s">
        <v>172</v>
      </c>
      <c r="B24" s="28" t="s">
        <v>19</v>
      </c>
      <c r="C24" s="25" t="s">
        <v>173</v>
      </c>
      <c r="D24" s="26">
        <v>1436.6</v>
      </c>
      <c r="F24" s="5"/>
    </row>
    <row r="25" spans="1:7" ht="15.6" x14ac:dyDescent="0.3">
      <c r="A25" s="27" t="s">
        <v>174</v>
      </c>
      <c r="B25" s="28" t="s">
        <v>19</v>
      </c>
      <c r="C25" s="25" t="s">
        <v>175</v>
      </c>
      <c r="D25" s="26">
        <v>22.6</v>
      </c>
      <c r="F25" s="5"/>
    </row>
    <row r="26" spans="1:7" ht="31.2" x14ac:dyDescent="0.3">
      <c r="A26" s="27" t="s">
        <v>164</v>
      </c>
      <c r="B26" s="28" t="s">
        <v>19</v>
      </c>
      <c r="C26" s="25" t="s">
        <v>163</v>
      </c>
      <c r="D26" s="26">
        <v>0</v>
      </c>
    </row>
    <row r="27" spans="1:7" ht="31.2" x14ac:dyDescent="0.3">
      <c r="A27" s="29" t="s">
        <v>166</v>
      </c>
      <c r="B27" s="28" t="s">
        <v>19</v>
      </c>
      <c r="C27" s="25" t="s">
        <v>165</v>
      </c>
      <c r="D27" s="26">
        <v>300</v>
      </c>
    </row>
    <row r="28" spans="1:7" ht="31.2" x14ac:dyDescent="0.3">
      <c r="A28" s="30" t="s">
        <v>124</v>
      </c>
      <c r="B28" s="28" t="s">
        <v>19</v>
      </c>
      <c r="C28" s="25" t="s">
        <v>30</v>
      </c>
      <c r="D28" s="26">
        <v>42</v>
      </c>
    </row>
    <row r="29" spans="1:7" ht="31.2" x14ac:dyDescent="0.3">
      <c r="A29" s="30" t="s">
        <v>140</v>
      </c>
      <c r="B29" s="28" t="s">
        <v>139</v>
      </c>
      <c r="C29" s="25"/>
      <c r="D29" s="26">
        <f>D30</f>
        <v>277</v>
      </c>
    </row>
    <row r="30" spans="1:7" ht="31.2" x14ac:dyDescent="0.3">
      <c r="A30" s="30" t="s">
        <v>31</v>
      </c>
      <c r="B30" s="28" t="s">
        <v>139</v>
      </c>
      <c r="C30" s="25" t="s">
        <v>32</v>
      </c>
      <c r="D30" s="26">
        <v>277</v>
      </c>
      <c r="G30" s="5"/>
    </row>
    <row r="31" spans="1:7" ht="15.6" x14ac:dyDescent="0.3">
      <c r="A31" s="30" t="s">
        <v>33</v>
      </c>
      <c r="B31" s="28" t="s">
        <v>34</v>
      </c>
      <c r="C31" s="25"/>
      <c r="D31" s="26">
        <f>D32+D33+D34</f>
        <v>719.19999999999993</v>
      </c>
    </row>
    <row r="32" spans="1:7" ht="31.2" x14ac:dyDescent="0.3">
      <c r="A32" s="30" t="s">
        <v>27</v>
      </c>
      <c r="B32" s="28" t="s">
        <v>34</v>
      </c>
      <c r="C32" s="25" t="s">
        <v>28</v>
      </c>
      <c r="D32" s="26">
        <v>715.3</v>
      </c>
    </row>
    <row r="33" spans="1:8" ht="62.4" x14ac:dyDescent="0.3">
      <c r="A33" s="30" t="s">
        <v>72</v>
      </c>
      <c r="B33" s="28" t="s">
        <v>34</v>
      </c>
      <c r="C33" s="25" t="s">
        <v>73</v>
      </c>
      <c r="D33" s="26">
        <v>0</v>
      </c>
    </row>
    <row r="34" spans="1:8" ht="31.2" x14ac:dyDescent="0.3">
      <c r="A34" s="30" t="s">
        <v>31</v>
      </c>
      <c r="B34" s="28" t="s">
        <v>34</v>
      </c>
      <c r="C34" s="25" t="s">
        <v>32</v>
      </c>
      <c r="D34" s="26">
        <v>3.9</v>
      </c>
    </row>
    <row r="35" spans="1:8" ht="15.6" x14ac:dyDescent="0.3">
      <c r="A35" s="37" t="s">
        <v>105</v>
      </c>
      <c r="B35" s="28" t="s">
        <v>104</v>
      </c>
      <c r="C35" s="25"/>
      <c r="D35" s="26">
        <f>D36+D37+D38+D39</f>
        <v>354.5</v>
      </c>
    </row>
    <row r="36" spans="1:8" ht="93.6" x14ac:dyDescent="0.3">
      <c r="A36" s="37" t="s">
        <v>185</v>
      </c>
      <c r="B36" s="28" t="s">
        <v>104</v>
      </c>
      <c r="C36" s="25" t="s">
        <v>186</v>
      </c>
      <c r="D36" s="26">
        <v>161.30000000000001</v>
      </c>
    </row>
    <row r="37" spans="1:8" ht="109.2" x14ac:dyDescent="0.3">
      <c r="A37" s="37" t="s">
        <v>187</v>
      </c>
      <c r="B37" s="28" t="s">
        <v>104</v>
      </c>
      <c r="C37" s="25" t="s">
        <v>188</v>
      </c>
      <c r="D37" s="26">
        <v>1.2</v>
      </c>
    </row>
    <row r="38" spans="1:8" ht="93.6" x14ac:dyDescent="0.3">
      <c r="A38" s="37" t="s">
        <v>189</v>
      </c>
      <c r="B38" s="28" t="s">
        <v>104</v>
      </c>
      <c r="C38" s="25" t="s">
        <v>190</v>
      </c>
      <c r="D38" s="26">
        <v>215.6</v>
      </c>
    </row>
    <row r="39" spans="1:8" ht="93.6" x14ac:dyDescent="0.3">
      <c r="A39" s="37" t="s">
        <v>191</v>
      </c>
      <c r="B39" s="28" t="s">
        <v>104</v>
      </c>
      <c r="C39" s="25" t="s">
        <v>192</v>
      </c>
      <c r="D39" s="26">
        <v>-23.6</v>
      </c>
    </row>
    <row r="40" spans="1:8" ht="15.6" x14ac:dyDescent="0.3">
      <c r="A40" s="24" t="s">
        <v>35</v>
      </c>
      <c r="B40" s="25">
        <v>106</v>
      </c>
      <c r="C40" s="25"/>
      <c r="D40" s="26">
        <v>0</v>
      </c>
    </row>
    <row r="41" spans="1:8" ht="31.2" x14ac:dyDescent="0.3">
      <c r="A41" s="27" t="s">
        <v>31</v>
      </c>
      <c r="B41" s="25">
        <v>106</v>
      </c>
      <c r="C41" s="38" t="s">
        <v>32</v>
      </c>
      <c r="D41" s="39">
        <v>0</v>
      </c>
    </row>
    <row r="42" spans="1:8" ht="31.2" x14ac:dyDescent="0.3">
      <c r="A42" s="24" t="s">
        <v>36</v>
      </c>
      <c r="B42" s="25">
        <v>141</v>
      </c>
      <c r="C42" s="25"/>
      <c r="D42" s="26">
        <f>D43+D44+D45+D46+D47+D48</f>
        <v>2578.5</v>
      </c>
    </row>
    <row r="43" spans="1:8" ht="46.8" x14ac:dyDescent="0.3">
      <c r="A43" s="24" t="s">
        <v>37</v>
      </c>
      <c r="B43" s="25">
        <v>141</v>
      </c>
      <c r="C43" s="25" t="s">
        <v>38</v>
      </c>
      <c r="D43" s="26">
        <v>57</v>
      </c>
      <c r="F43" s="5"/>
    </row>
    <row r="44" spans="1:8" ht="46.8" x14ac:dyDescent="0.3">
      <c r="A44" s="37" t="s">
        <v>125</v>
      </c>
      <c r="B44" s="25">
        <v>141</v>
      </c>
      <c r="C44" s="38" t="s">
        <v>126</v>
      </c>
      <c r="D44" s="39">
        <v>63</v>
      </c>
    </row>
    <row r="45" spans="1:8" ht="31.2" x14ac:dyDescent="0.3">
      <c r="A45" s="37" t="s">
        <v>29</v>
      </c>
      <c r="B45" s="25">
        <v>141</v>
      </c>
      <c r="C45" s="38" t="s">
        <v>30</v>
      </c>
      <c r="D45" s="39">
        <v>61</v>
      </c>
    </row>
    <row r="46" spans="1:8" ht="46.8" x14ac:dyDescent="0.3">
      <c r="A46" s="30" t="s">
        <v>39</v>
      </c>
      <c r="B46" s="25">
        <v>141</v>
      </c>
      <c r="C46" s="25" t="s">
        <v>40</v>
      </c>
      <c r="D46" s="26">
        <v>2278.5</v>
      </c>
      <c r="F46" s="5"/>
    </row>
    <row r="47" spans="1:8" ht="62.4" x14ac:dyDescent="0.3">
      <c r="A47" s="30" t="s">
        <v>72</v>
      </c>
      <c r="B47" s="25">
        <v>141</v>
      </c>
      <c r="C47" s="25" t="s">
        <v>73</v>
      </c>
      <c r="D47" s="26">
        <v>46</v>
      </c>
      <c r="H47" s="5"/>
    </row>
    <row r="48" spans="1:8" ht="31.2" x14ac:dyDescent="0.3">
      <c r="A48" s="30" t="s">
        <v>31</v>
      </c>
      <c r="B48" s="25">
        <v>141</v>
      </c>
      <c r="C48" s="25" t="s">
        <v>32</v>
      </c>
      <c r="D48" s="26">
        <v>73</v>
      </c>
    </row>
    <row r="49" spans="1:6" ht="15.6" x14ac:dyDescent="0.3">
      <c r="A49" s="30" t="s">
        <v>109</v>
      </c>
      <c r="B49" s="25">
        <v>161</v>
      </c>
      <c r="C49" s="25"/>
      <c r="D49" s="26">
        <f>D50</f>
        <v>46</v>
      </c>
      <c r="F49" s="5"/>
    </row>
    <row r="50" spans="1:6" ht="62.4" x14ac:dyDescent="0.3">
      <c r="A50" s="30" t="s">
        <v>110</v>
      </c>
      <c r="B50" s="25">
        <v>161</v>
      </c>
      <c r="C50" s="25" t="s">
        <v>117</v>
      </c>
      <c r="D50" s="26">
        <v>46</v>
      </c>
    </row>
    <row r="51" spans="1:6" ht="62.4" x14ac:dyDescent="0.3">
      <c r="A51" s="24" t="s">
        <v>41</v>
      </c>
      <c r="B51" s="25">
        <v>177</v>
      </c>
      <c r="C51" s="25"/>
      <c r="D51" s="26">
        <f>D52</f>
        <v>341.7</v>
      </c>
    </row>
    <row r="52" spans="1:6" ht="31.2" x14ac:dyDescent="0.3">
      <c r="A52" s="30" t="s">
        <v>31</v>
      </c>
      <c r="B52" s="25">
        <v>177</v>
      </c>
      <c r="C52" s="38" t="s">
        <v>32</v>
      </c>
      <c r="D52" s="39">
        <v>341.7</v>
      </c>
    </row>
    <row r="53" spans="1:6" ht="15.6" x14ac:dyDescent="0.3">
      <c r="A53" s="24" t="s">
        <v>42</v>
      </c>
      <c r="B53" s="25" t="s">
        <v>43</v>
      </c>
      <c r="C53" s="25" t="s">
        <v>20</v>
      </c>
      <c r="D53" s="26">
        <f>D54+D57+D63+D66+D69+D71+D73+D74+D75+D76+D77+D78+D79</f>
        <v>812741.10000000009</v>
      </c>
    </row>
    <row r="54" spans="1:6" ht="15.6" x14ac:dyDescent="0.3">
      <c r="A54" s="24" t="s">
        <v>150</v>
      </c>
      <c r="B54" s="25">
        <v>182</v>
      </c>
      <c r="C54" s="25" t="s">
        <v>151</v>
      </c>
      <c r="D54" s="26">
        <f>D55+D56</f>
        <v>68441.899999999994</v>
      </c>
    </row>
    <row r="55" spans="1:6" ht="46.8" x14ac:dyDescent="0.3">
      <c r="A55" s="27" t="s">
        <v>127</v>
      </c>
      <c r="B55" s="25" t="s">
        <v>43</v>
      </c>
      <c r="C55" s="25" t="s">
        <v>1</v>
      </c>
      <c r="D55" s="26">
        <v>53672.5</v>
      </c>
    </row>
    <row r="56" spans="1:6" ht="46.8" x14ac:dyDescent="0.3">
      <c r="A56" s="27" t="s">
        <v>111</v>
      </c>
      <c r="B56" s="25">
        <v>182</v>
      </c>
      <c r="C56" s="25" t="s">
        <v>112</v>
      </c>
      <c r="D56" s="26">
        <v>14769.4</v>
      </c>
    </row>
    <row r="57" spans="1:6" ht="15.6" x14ac:dyDescent="0.3">
      <c r="A57" s="27" t="s">
        <v>44</v>
      </c>
      <c r="B57" s="25" t="s">
        <v>43</v>
      </c>
      <c r="C57" s="38" t="s">
        <v>2</v>
      </c>
      <c r="D57" s="39">
        <f>D58+D59+D61+D60+D62</f>
        <v>571652</v>
      </c>
    </row>
    <row r="58" spans="1:6" ht="62.4" x14ac:dyDescent="0.3">
      <c r="A58" s="27" t="s">
        <v>45</v>
      </c>
      <c r="B58" s="25" t="s">
        <v>43</v>
      </c>
      <c r="C58" s="25" t="s">
        <v>46</v>
      </c>
      <c r="D58" s="26">
        <v>548401.19999999995</v>
      </c>
    </row>
    <row r="59" spans="1:6" ht="93.6" x14ac:dyDescent="0.3">
      <c r="A59" s="27" t="s">
        <v>47</v>
      </c>
      <c r="B59" s="25">
        <v>182</v>
      </c>
      <c r="C59" s="38" t="s">
        <v>48</v>
      </c>
      <c r="D59" s="39">
        <v>4720.5</v>
      </c>
    </row>
    <row r="60" spans="1:6" ht="46.8" x14ac:dyDescent="0.3">
      <c r="A60" s="27" t="s">
        <v>49</v>
      </c>
      <c r="B60" s="25" t="s">
        <v>43</v>
      </c>
      <c r="C60" s="25" t="s">
        <v>50</v>
      </c>
      <c r="D60" s="26">
        <v>11846.4</v>
      </c>
    </row>
    <row r="61" spans="1:6" ht="78" x14ac:dyDescent="0.3">
      <c r="A61" s="27" t="s">
        <v>193</v>
      </c>
      <c r="B61" s="25" t="s">
        <v>43</v>
      </c>
      <c r="C61" s="25" t="s">
        <v>51</v>
      </c>
      <c r="D61" s="26">
        <v>6683.3</v>
      </c>
    </row>
    <row r="62" spans="1:6" ht="46.8" x14ac:dyDescent="0.3">
      <c r="A62" s="27" t="s">
        <v>194</v>
      </c>
      <c r="B62" s="25">
        <v>182</v>
      </c>
      <c r="C62" s="25" t="s">
        <v>195</v>
      </c>
      <c r="D62" s="26">
        <v>0.6</v>
      </c>
    </row>
    <row r="63" spans="1:6" ht="31.2" x14ac:dyDescent="0.3">
      <c r="A63" s="27" t="s">
        <v>152</v>
      </c>
      <c r="B63" s="25">
        <v>182</v>
      </c>
      <c r="C63" s="49" t="s">
        <v>153</v>
      </c>
      <c r="D63" s="26">
        <f>D64+D65</f>
        <v>65464.899999999994</v>
      </c>
    </row>
    <row r="64" spans="1:6" ht="31.2" x14ac:dyDescent="0.3">
      <c r="A64" s="27" t="s">
        <v>128</v>
      </c>
      <c r="B64" s="25">
        <v>182</v>
      </c>
      <c r="C64" s="25" t="s">
        <v>129</v>
      </c>
      <c r="D64" s="26">
        <v>51466.1</v>
      </c>
    </row>
    <row r="65" spans="1:4" ht="62.4" x14ac:dyDescent="0.3">
      <c r="A65" s="27" t="s">
        <v>154</v>
      </c>
      <c r="B65" s="25">
        <v>182</v>
      </c>
      <c r="C65" s="25" t="s">
        <v>130</v>
      </c>
      <c r="D65" s="26">
        <v>13998.8</v>
      </c>
    </row>
    <row r="66" spans="1:4" ht="15.6" x14ac:dyDescent="0.3">
      <c r="A66" s="30" t="s">
        <v>52</v>
      </c>
      <c r="B66" s="25" t="s">
        <v>43</v>
      </c>
      <c r="C66" s="25" t="s">
        <v>3</v>
      </c>
      <c r="D66" s="26">
        <f>D67+D68</f>
        <v>79610</v>
      </c>
    </row>
    <row r="67" spans="1:4" ht="15.6" x14ac:dyDescent="0.3">
      <c r="A67" s="30" t="s">
        <v>52</v>
      </c>
      <c r="B67" s="25" t="s">
        <v>43</v>
      </c>
      <c r="C67" s="40" t="s">
        <v>53</v>
      </c>
      <c r="D67" s="26">
        <v>79595.5</v>
      </c>
    </row>
    <row r="68" spans="1:4" ht="31.2" x14ac:dyDescent="0.3">
      <c r="A68" s="30" t="s">
        <v>54</v>
      </c>
      <c r="B68" s="25" t="s">
        <v>43</v>
      </c>
      <c r="C68" s="40" t="s">
        <v>55</v>
      </c>
      <c r="D68" s="26">
        <v>14.5</v>
      </c>
    </row>
    <row r="69" spans="1:4" ht="15.6" x14ac:dyDescent="0.3">
      <c r="A69" s="30" t="s">
        <v>5</v>
      </c>
      <c r="B69" s="25" t="s">
        <v>43</v>
      </c>
      <c r="C69" s="40" t="s">
        <v>4</v>
      </c>
      <c r="D69" s="26">
        <f>D70</f>
        <v>192.5</v>
      </c>
    </row>
    <row r="70" spans="1:4" ht="15.6" x14ac:dyDescent="0.3">
      <c r="A70" s="30" t="s">
        <v>5</v>
      </c>
      <c r="B70" s="25">
        <v>182</v>
      </c>
      <c r="C70" s="40" t="s">
        <v>56</v>
      </c>
      <c r="D70" s="26">
        <v>192.5</v>
      </c>
    </row>
    <row r="71" spans="1:4" ht="31.2" x14ac:dyDescent="0.3">
      <c r="A71" s="30" t="s">
        <v>13</v>
      </c>
      <c r="B71" s="25">
        <v>182</v>
      </c>
      <c r="C71" s="40" t="s">
        <v>12</v>
      </c>
      <c r="D71" s="26">
        <f>D72</f>
        <v>11276.8</v>
      </c>
    </row>
    <row r="72" spans="1:4" ht="31.2" x14ac:dyDescent="0.3">
      <c r="A72" s="30" t="s">
        <v>57</v>
      </c>
      <c r="B72" s="25">
        <v>182</v>
      </c>
      <c r="C72" s="40" t="s">
        <v>58</v>
      </c>
      <c r="D72" s="26">
        <v>11276.8</v>
      </c>
    </row>
    <row r="73" spans="1:4" ht="46.8" x14ac:dyDescent="0.3">
      <c r="A73" s="30" t="s">
        <v>59</v>
      </c>
      <c r="B73" s="25">
        <v>182</v>
      </c>
      <c r="C73" s="40" t="s">
        <v>60</v>
      </c>
      <c r="D73" s="39">
        <v>15584.6</v>
      </c>
    </row>
    <row r="74" spans="1:4" ht="78" x14ac:dyDescent="0.3">
      <c r="A74" s="30" t="s">
        <v>113</v>
      </c>
      <c r="B74" s="25">
        <v>182</v>
      </c>
      <c r="C74" s="40" t="s">
        <v>114</v>
      </c>
      <c r="D74" s="39">
        <v>0</v>
      </c>
    </row>
    <row r="75" spans="1:4" ht="62.4" x14ac:dyDescent="0.3">
      <c r="A75" s="30" t="s">
        <v>131</v>
      </c>
      <c r="B75" s="25">
        <v>182</v>
      </c>
      <c r="C75" s="40" t="s">
        <v>132</v>
      </c>
      <c r="D75" s="39">
        <v>0</v>
      </c>
    </row>
    <row r="76" spans="1:4" ht="62.4" x14ac:dyDescent="0.3">
      <c r="A76" s="41" t="s">
        <v>155</v>
      </c>
      <c r="B76" s="25" t="s">
        <v>43</v>
      </c>
      <c r="C76" s="40" t="s">
        <v>61</v>
      </c>
      <c r="D76" s="26">
        <v>291</v>
      </c>
    </row>
    <row r="77" spans="1:4" ht="46.8" x14ac:dyDescent="0.3">
      <c r="A77" s="30" t="s">
        <v>62</v>
      </c>
      <c r="B77" s="25" t="s">
        <v>43</v>
      </c>
      <c r="C77" s="40" t="s">
        <v>63</v>
      </c>
      <c r="D77" s="26">
        <v>103.5</v>
      </c>
    </row>
    <row r="78" spans="1:4" ht="46.8" x14ac:dyDescent="0.3">
      <c r="A78" s="30" t="s">
        <v>64</v>
      </c>
      <c r="B78" s="25">
        <v>182</v>
      </c>
      <c r="C78" s="40" t="s">
        <v>65</v>
      </c>
      <c r="D78" s="26">
        <v>122.5</v>
      </c>
    </row>
    <row r="79" spans="1:4" ht="31.2" x14ac:dyDescent="0.3">
      <c r="A79" s="30" t="s">
        <v>196</v>
      </c>
      <c r="B79" s="25">
        <v>182</v>
      </c>
      <c r="C79" s="40" t="s">
        <v>32</v>
      </c>
      <c r="D79" s="26">
        <v>1.4</v>
      </c>
    </row>
    <row r="80" spans="1:4" ht="15.6" x14ac:dyDescent="0.3">
      <c r="A80" s="24" t="s">
        <v>66</v>
      </c>
      <c r="B80" s="25" t="s">
        <v>67</v>
      </c>
      <c r="C80" s="25" t="s">
        <v>20</v>
      </c>
      <c r="D80" s="26">
        <f>D81+D82+D83+D84+D85+D88+D89+D90+D87+D86</f>
        <v>7999.2</v>
      </c>
    </row>
    <row r="81" spans="1:4" ht="46.8" x14ac:dyDescent="0.3">
      <c r="A81" s="24" t="s">
        <v>133</v>
      </c>
      <c r="B81" s="25">
        <v>188</v>
      </c>
      <c r="C81" s="25" t="s">
        <v>116</v>
      </c>
      <c r="D81" s="26">
        <v>0</v>
      </c>
    </row>
    <row r="82" spans="1:4" ht="46.8" x14ac:dyDescent="0.3">
      <c r="A82" s="30" t="s">
        <v>37</v>
      </c>
      <c r="B82" s="25" t="s">
        <v>67</v>
      </c>
      <c r="C82" s="40" t="s">
        <v>38</v>
      </c>
      <c r="D82" s="39">
        <v>2215</v>
      </c>
    </row>
    <row r="83" spans="1:4" ht="46.8" x14ac:dyDescent="0.3">
      <c r="A83" s="30" t="s">
        <v>68</v>
      </c>
      <c r="B83" s="25" t="s">
        <v>67</v>
      </c>
      <c r="C83" s="40" t="s">
        <v>69</v>
      </c>
      <c r="D83" s="26">
        <v>1951.4</v>
      </c>
    </row>
    <row r="84" spans="1:4" ht="31.2" x14ac:dyDescent="0.3">
      <c r="A84" s="37" t="s">
        <v>29</v>
      </c>
      <c r="B84" s="25">
        <v>188</v>
      </c>
      <c r="C84" s="40" t="s">
        <v>30</v>
      </c>
      <c r="D84" s="26">
        <v>0</v>
      </c>
    </row>
    <row r="85" spans="1:4" ht="46.8" x14ac:dyDescent="0.3">
      <c r="A85" s="37" t="s">
        <v>134</v>
      </c>
      <c r="B85" s="25">
        <v>188</v>
      </c>
      <c r="C85" s="40" t="s">
        <v>115</v>
      </c>
      <c r="D85" s="26">
        <v>0</v>
      </c>
    </row>
    <row r="86" spans="1:4" ht="31.2" x14ac:dyDescent="0.3">
      <c r="A86" s="37" t="s">
        <v>168</v>
      </c>
      <c r="B86" s="25">
        <v>188</v>
      </c>
      <c r="C86" s="40" t="s">
        <v>167</v>
      </c>
      <c r="D86" s="26">
        <v>1070</v>
      </c>
    </row>
    <row r="87" spans="1:4" ht="46.8" x14ac:dyDescent="0.3">
      <c r="A87" s="37" t="s">
        <v>39</v>
      </c>
      <c r="B87" s="25">
        <v>188</v>
      </c>
      <c r="C87" s="40" t="s">
        <v>40</v>
      </c>
      <c r="D87" s="26">
        <v>220.1</v>
      </c>
    </row>
    <row r="88" spans="1:4" ht="31.2" x14ac:dyDescent="0.3">
      <c r="A88" s="30" t="s">
        <v>70</v>
      </c>
      <c r="B88" s="25" t="s">
        <v>67</v>
      </c>
      <c r="C88" s="40" t="s">
        <v>71</v>
      </c>
      <c r="D88" s="26">
        <v>677.2</v>
      </c>
    </row>
    <row r="89" spans="1:4" ht="62.4" x14ac:dyDescent="0.3">
      <c r="A89" s="30" t="s">
        <v>72</v>
      </c>
      <c r="B89" s="25" t="s">
        <v>67</v>
      </c>
      <c r="C89" s="40" t="s">
        <v>73</v>
      </c>
      <c r="D89" s="39">
        <v>505.3</v>
      </c>
    </row>
    <row r="90" spans="1:4" ht="31.2" x14ac:dyDescent="0.3">
      <c r="A90" s="30" t="s">
        <v>31</v>
      </c>
      <c r="B90" s="25" t="s">
        <v>67</v>
      </c>
      <c r="C90" s="40" t="s">
        <v>32</v>
      </c>
      <c r="D90" s="39">
        <v>1360.2</v>
      </c>
    </row>
    <row r="91" spans="1:4" ht="15.6" x14ac:dyDescent="0.3">
      <c r="A91" s="30" t="s">
        <v>178</v>
      </c>
      <c r="B91" s="25">
        <v>189</v>
      </c>
      <c r="C91" s="40"/>
      <c r="D91" s="39">
        <v>0</v>
      </c>
    </row>
    <row r="92" spans="1:4" ht="31.2" x14ac:dyDescent="0.3">
      <c r="A92" s="30" t="s">
        <v>27</v>
      </c>
      <c r="B92" s="25">
        <v>189</v>
      </c>
      <c r="C92" s="40" t="s">
        <v>28</v>
      </c>
      <c r="D92" s="39">
        <v>0</v>
      </c>
    </row>
    <row r="93" spans="1:4" ht="31.2" x14ac:dyDescent="0.3">
      <c r="A93" s="30" t="s">
        <v>74</v>
      </c>
      <c r="B93" s="25">
        <v>321</v>
      </c>
      <c r="C93" s="40"/>
      <c r="D93" s="39">
        <f>D94+D95</f>
        <v>1656.4</v>
      </c>
    </row>
    <row r="94" spans="1:4" ht="15.6" x14ac:dyDescent="0.3">
      <c r="A94" s="30" t="s">
        <v>75</v>
      </c>
      <c r="B94" s="25">
        <v>321</v>
      </c>
      <c r="C94" s="40" t="s">
        <v>76</v>
      </c>
      <c r="D94" s="39">
        <v>1521</v>
      </c>
    </row>
    <row r="95" spans="1:4" ht="62.4" x14ac:dyDescent="0.3">
      <c r="A95" s="30" t="s">
        <v>72</v>
      </c>
      <c r="B95" s="25">
        <v>321</v>
      </c>
      <c r="C95" s="40" t="s">
        <v>73</v>
      </c>
      <c r="D95" s="39">
        <v>135.4</v>
      </c>
    </row>
    <row r="96" spans="1:4" ht="31.2" x14ac:dyDescent="0.3">
      <c r="A96" s="30" t="s">
        <v>106</v>
      </c>
      <c r="B96" s="25">
        <v>498</v>
      </c>
      <c r="C96" s="40"/>
      <c r="D96" s="39">
        <f>D97</f>
        <v>73</v>
      </c>
    </row>
    <row r="97" spans="1:6" ht="31.2" x14ac:dyDescent="0.3">
      <c r="A97" s="37" t="s">
        <v>107</v>
      </c>
      <c r="B97" s="25">
        <v>498</v>
      </c>
      <c r="C97" s="40" t="s">
        <v>108</v>
      </c>
      <c r="D97" s="39">
        <v>73</v>
      </c>
    </row>
    <row r="98" spans="1:6" ht="15.6" x14ac:dyDescent="0.3">
      <c r="A98" s="37" t="s">
        <v>197</v>
      </c>
      <c r="B98" s="25">
        <v>816</v>
      </c>
      <c r="C98" s="40"/>
      <c r="D98" s="39">
        <f>D99</f>
        <v>15</v>
      </c>
    </row>
    <row r="99" spans="1:6" ht="62.4" x14ac:dyDescent="0.3">
      <c r="A99" s="37" t="s">
        <v>110</v>
      </c>
      <c r="B99" s="25">
        <v>816</v>
      </c>
      <c r="C99" s="40" t="s">
        <v>117</v>
      </c>
      <c r="D99" s="39">
        <v>15</v>
      </c>
    </row>
    <row r="100" spans="1:6" ht="15.6" x14ac:dyDescent="0.3">
      <c r="A100" s="37" t="s">
        <v>198</v>
      </c>
      <c r="B100" s="25">
        <v>819</v>
      </c>
      <c r="C100" s="40"/>
      <c r="D100" s="39">
        <f>D101</f>
        <v>2.2999999999999998</v>
      </c>
    </row>
    <row r="101" spans="1:6" ht="31.2" x14ac:dyDescent="0.3">
      <c r="A101" s="37" t="s">
        <v>199</v>
      </c>
      <c r="B101" s="25">
        <v>819</v>
      </c>
      <c r="C101" s="40" t="s">
        <v>32</v>
      </c>
      <c r="D101" s="39">
        <v>2.2999999999999998</v>
      </c>
    </row>
    <row r="102" spans="1:6" ht="31.2" x14ac:dyDescent="0.3">
      <c r="A102" s="24" t="s">
        <v>235</v>
      </c>
      <c r="B102" s="25">
        <v>821</v>
      </c>
      <c r="C102" s="25"/>
      <c r="D102" s="26">
        <f>D103</f>
        <v>5.6</v>
      </c>
    </row>
    <row r="103" spans="1:6" ht="46.8" x14ac:dyDescent="0.3">
      <c r="A103" s="30" t="s">
        <v>77</v>
      </c>
      <c r="B103" s="25">
        <v>821</v>
      </c>
      <c r="C103" s="40" t="s">
        <v>78</v>
      </c>
      <c r="D103" s="39">
        <v>5.6</v>
      </c>
    </row>
    <row r="104" spans="1:6" ht="31.2" x14ac:dyDescent="0.3">
      <c r="A104" s="30" t="s">
        <v>200</v>
      </c>
      <c r="B104" s="25">
        <v>830</v>
      </c>
      <c r="C104" s="40"/>
      <c r="D104" s="39">
        <f>D105</f>
        <v>42</v>
      </c>
    </row>
    <row r="105" spans="1:6" ht="31.2" x14ac:dyDescent="0.3">
      <c r="A105" s="37" t="s">
        <v>31</v>
      </c>
      <c r="B105" s="25">
        <v>830</v>
      </c>
      <c r="C105" s="40" t="s">
        <v>32</v>
      </c>
      <c r="D105" s="39">
        <v>42</v>
      </c>
    </row>
    <row r="106" spans="1:6" ht="15.6" x14ac:dyDescent="0.3">
      <c r="A106" s="50" t="s">
        <v>79</v>
      </c>
      <c r="B106" s="25">
        <v>833</v>
      </c>
      <c r="C106" s="25"/>
      <c r="D106" s="26">
        <f>D107</f>
        <v>126.1</v>
      </c>
    </row>
    <row r="107" spans="1:6" ht="31.2" x14ac:dyDescent="0.3">
      <c r="A107" s="30" t="s">
        <v>31</v>
      </c>
      <c r="B107" s="42">
        <v>833</v>
      </c>
      <c r="C107" s="40" t="s">
        <v>32</v>
      </c>
      <c r="D107" s="39">
        <v>126.1</v>
      </c>
    </row>
    <row r="108" spans="1:6" ht="15.6" x14ac:dyDescent="0.3">
      <c r="A108" s="31" t="s">
        <v>201</v>
      </c>
      <c r="B108" s="32">
        <v>840</v>
      </c>
      <c r="C108" s="51"/>
      <c r="D108" s="36">
        <f>D109</f>
        <v>142.30000000000001</v>
      </c>
    </row>
    <row r="109" spans="1:6" ht="31.2" x14ac:dyDescent="0.3">
      <c r="A109" s="30" t="s">
        <v>31</v>
      </c>
      <c r="B109" s="32">
        <v>840</v>
      </c>
      <c r="C109" s="40" t="s">
        <v>32</v>
      </c>
      <c r="D109" s="36">
        <v>142.30000000000001</v>
      </c>
    </row>
    <row r="110" spans="1:6" ht="31.2" x14ac:dyDescent="0.3">
      <c r="A110" s="30" t="s">
        <v>202</v>
      </c>
      <c r="B110" s="32">
        <v>854</v>
      </c>
      <c r="C110" s="40"/>
      <c r="D110" s="36">
        <f>D111+D112</f>
        <v>161</v>
      </c>
    </row>
    <row r="111" spans="1:6" ht="31.2" x14ac:dyDescent="0.3">
      <c r="A111" s="30" t="s">
        <v>142</v>
      </c>
      <c r="B111" s="32">
        <v>854</v>
      </c>
      <c r="C111" s="40" t="s">
        <v>141</v>
      </c>
      <c r="D111" s="36">
        <v>161</v>
      </c>
      <c r="F111" s="5"/>
    </row>
    <row r="112" spans="1:6" ht="31.2" x14ac:dyDescent="0.3">
      <c r="A112" s="30" t="s">
        <v>31</v>
      </c>
      <c r="B112" s="32">
        <v>854</v>
      </c>
      <c r="C112" s="40" t="s">
        <v>32</v>
      </c>
      <c r="D112" s="36">
        <v>0</v>
      </c>
    </row>
    <row r="113" spans="1:5" ht="31.2" x14ac:dyDescent="0.3">
      <c r="A113" s="31" t="s">
        <v>102</v>
      </c>
      <c r="B113" s="32">
        <v>902</v>
      </c>
      <c r="C113" s="32"/>
      <c r="D113" s="43">
        <f>D114+D115+D116+D117+D118+D119+D120+D121+D122+D123+D124+D127+D128</f>
        <v>16412.100000000002</v>
      </c>
    </row>
    <row r="114" spans="1:5" ht="31.2" x14ac:dyDescent="0.3">
      <c r="A114" s="31" t="s">
        <v>176</v>
      </c>
      <c r="B114" s="32">
        <v>902</v>
      </c>
      <c r="C114" s="32" t="s">
        <v>203</v>
      </c>
      <c r="D114" s="43">
        <v>20</v>
      </c>
    </row>
    <row r="115" spans="1:5" ht="31.2" x14ac:dyDescent="0.3">
      <c r="A115" s="30" t="s">
        <v>80</v>
      </c>
      <c r="B115" s="32">
        <v>902</v>
      </c>
      <c r="C115" s="40" t="s">
        <v>81</v>
      </c>
      <c r="D115" s="43">
        <v>1746.7</v>
      </c>
    </row>
    <row r="116" spans="1:5" ht="15.6" x14ac:dyDescent="0.3">
      <c r="A116" s="30" t="s">
        <v>82</v>
      </c>
      <c r="B116" s="32">
        <v>902</v>
      </c>
      <c r="C116" s="40" t="s">
        <v>83</v>
      </c>
      <c r="D116" s="43">
        <v>199.5</v>
      </c>
    </row>
    <row r="117" spans="1:5" ht="78" x14ac:dyDescent="0.3">
      <c r="A117" s="30" t="s">
        <v>137</v>
      </c>
      <c r="B117" s="32">
        <v>902</v>
      </c>
      <c r="C117" s="40" t="s">
        <v>138</v>
      </c>
      <c r="D117" s="43">
        <v>0.2</v>
      </c>
    </row>
    <row r="118" spans="1:5" ht="62.4" x14ac:dyDescent="0.3">
      <c r="A118" s="30" t="s">
        <v>110</v>
      </c>
      <c r="B118" s="32">
        <v>902</v>
      </c>
      <c r="C118" s="40" t="s">
        <v>117</v>
      </c>
      <c r="D118" s="43">
        <v>24.8</v>
      </c>
    </row>
    <row r="119" spans="1:5" ht="31.2" x14ac:dyDescent="0.3">
      <c r="A119" s="30" t="s">
        <v>31</v>
      </c>
      <c r="B119" s="32">
        <v>902</v>
      </c>
      <c r="C119" s="40" t="s">
        <v>32</v>
      </c>
      <c r="D119" s="43">
        <v>237.8</v>
      </c>
    </row>
    <row r="120" spans="1:5" ht="31.2" x14ac:dyDescent="0.3">
      <c r="A120" s="30" t="s">
        <v>204</v>
      </c>
      <c r="B120" s="32">
        <v>902</v>
      </c>
      <c r="C120" s="40" t="s">
        <v>205</v>
      </c>
      <c r="D120" s="43">
        <v>2643.2</v>
      </c>
    </row>
    <row r="121" spans="1:5" ht="15.6" x14ac:dyDescent="0.3">
      <c r="A121" s="30" t="s">
        <v>96</v>
      </c>
      <c r="B121" s="32">
        <v>902</v>
      </c>
      <c r="C121" s="40" t="s">
        <v>206</v>
      </c>
      <c r="D121" s="43">
        <v>6119.2</v>
      </c>
    </row>
    <row r="122" spans="1:5" ht="31.2" x14ac:dyDescent="0.3">
      <c r="A122" s="30" t="s">
        <v>97</v>
      </c>
      <c r="B122" s="32">
        <v>902</v>
      </c>
      <c r="C122" s="40" t="s">
        <v>207</v>
      </c>
      <c r="D122" s="43">
        <v>4425.6000000000004</v>
      </c>
    </row>
    <row r="123" spans="1:5" ht="62.4" x14ac:dyDescent="0.3">
      <c r="A123" s="30" t="s">
        <v>169</v>
      </c>
      <c r="B123" s="32">
        <v>902</v>
      </c>
      <c r="C123" s="40" t="s">
        <v>208</v>
      </c>
      <c r="D123" s="43">
        <v>9.9</v>
      </c>
    </row>
    <row r="124" spans="1:5" ht="62.4" x14ac:dyDescent="0.3">
      <c r="A124" s="30" t="s">
        <v>98</v>
      </c>
      <c r="B124" s="32">
        <v>902</v>
      </c>
      <c r="C124" s="40" t="s">
        <v>209</v>
      </c>
      <c r="D124" s="43">
        <v>1224.8</v>
      </c>
      <c r="E124" s="6"/>
    </row>
    <row r="125" spans="1:5" ht="31.2" x14ac:dyDescent="0.3">
      <c r="A125" s="30" t="s">
        <v>170</v>
      </c>
      <c r="B125" s="32">
        <v>902</v>
      </c>
      <c r="C125" s="40" t="s">
        <v>177</v>
      </c>
      <c r="D125" s="43">
        <v>0</v>
      </c>
    </row>
    <row r="126" spans="1:5" ht="15.6" x14ac:dyDescent="0.3">
      <c r="A126" s="30" t="s">
        <v>92</v>
      </c>
      <c r="B126" s="32">
        <v>902</v>
      </c>
      <c r="C126" s="40" t="s">
        <v>93</v>
      </c>
      <c r="D126" s="43">
        <v>0</v>
      </c>
    </row>
    <row r="127" spans="1:5" ht="109.2" x14ac:dyDescent="0.3">
      <c r="A127" s="30" t="s">
        <v>210</v>
      </c>
      <c r="B127" s="32">
        <v>902</v>
      </c>
      <c r="C127" s="40" t="s">
        <v>211</v>
      </c>
      <c r="D127" s="43">
        <v>0</v>
      </c>
    </row>
    <row r="128" spans="1:5" ht="46.8" x14ac:dyDescent="0.3">
      <c r="A128" s="30" t="s">
        <v>157</v>
      </c>
      <c r="B128" s="32">
        <v>902</v>
      </c>
      <c r="C128" s="32" t="s">
        <v>212</v>
      </c>
      <c r="D128" s="43">
        <v>-239.6</v>
      </c>
    </row>
    <row r="129" spans="1:4" ht="31.2" x14ac:dyDescent="0.3">
      <c r="A129" s="33" t="s">
        <v>86</v>
      </c>
      <c r="B129" s="32">
        <v>905</v>
      </c>
      <c r="C129" s="32"/>
      <c r="D129" s="43">
        <f>D130+D131+D132+D133+D134+D135</f>
        <v>177454.50000000003</v>
      </c>
    </row>
    <row r="130" spans="1:4" ht="31.2" x14ac:dyDescent="0.3">
      <c r="A130" s="30" t="s">
        <v>87</v>
      </c>
      <c r="B130" s="32">
        <v>905</v>
      </c>
      <c r="C130" s="40" t="s">
        <v>11</v>
      </c>
      <c r="D130" s="43">
        <v>6</v>
      </c>
    </row>
    <row r="131" spans="1:4" ht="15.6" x14ac:dyDescent="0.3">
      <c r="A131" s="30" t="s">
        <v>82</v>
      </c>
      <c r="B131" s="32">
        <v>905</v>
      </c>
      <c r="C131" s="40" t="s">
        <v>83</v>
      </c>
      <c r="D131" s="43">
        <v>0.1</v>
      </c>
    </row>
    <row r="132" spans="1:4" ht="31.2" x14ac:dyDescent="0.3">
      <c r="A132" s="30" t="s">
        <v>159</v>
      </c>
      <c r="B132" s="32">
        <v>905</v>
      </c>
      <c r="C132" s="40" t="s">
        <v>213</v>
      </c>
      <c r="D132" s="43">
        <v>84311.1</v>
      </c>
    </row>
    <row r="133" spans="1:4" ht="31.2" x14ac:dyDescent="0.3">
      <c r="A133" s="30" t="s">
        <v>171</v>
      </c>
      <c r="B133" s="32">
        <v>905</v>
      </c>
      <c r="C133" s="40" t="s">
        <v>214</v>
      </c>
      <c r="D133" s="43">
        <v>70306.100000000006</v>
      </c>
    </row>
    <row r="134" spans="1:4" ht="15.6" x14ac:dyDescent="0.3">
      <c r="A134" s="31" t="s">
        <v>96</v>
      </c>
      <c r="B134" s="32">
        <v>905</v>
      </c>
      <c r="C134" s="32" t="s">
        <v>206</v>
      </c>
      <c r="D134" s="43">
        <v>22700</v>
      </c>
    </row>
    <row r="135" spans="1:4" ht="46.8" x14ac:dyDescent="0.3">
      <c r="A135" s="30" t="s">
        <v>160</v>
      </c>
      <c r="B135" s="32">
        <v>905</v>
      </c>
      <c r="C135" s="40" t="s">
        <v>215</v>
      </c>
      <c r="D135" s="43">
        <v>131.19999999999999</v>
      </c>
    </row>
    <row r="136" spans="1:4" s="2" customFormat="1" ht="31.2" x14ac:dyDescent="0.3">
      <c r="A136" s="33" t="s">
        <v>88</v>
      </c>
      <c r="B136" s="32">
        <v>910</v>
      </c>
      <c r="C136" s="32"/>
      <c r="D136" s="43">
        <f>D139+D138+D137</f>
        <v>710.2</v>
      </c>
    </row>
    <row r="137" spans="1:4" s="3" customFormat="1" ht="15.6" x14ac:dyDescent="0.3">
      <c r="A137" s="33" t="s">
        <v>82</v>
      </c>
      <c r="B137" s="32">
        <v>910</v>
      </c>
      <c r="C137" s="32" t="s">
        <v>83</v>
      </c>
      <c r="D137" s="43">
        <v>4.0999999999999996</v>
      </c>
    </row>
    <row r="138" spans="1:4" ht="31.2" x14ac:dyDescent="0.3">
      <c r="A138" s="33" t="s">
        <v>144</v>
      </c>
      <c r="B138" s="32">
        <v>910</v>
      </c>
      <c r="C138" s="32" t="s">
        <v>143</v>
      </c>
      <c r="D138" s="43">
        <v>5</v>
      </c>
    </row>
    <row r="139" spans="1:4" ht="62.4" x14ac:dyDescent="0.3">
      <c r="A139" s="30" t="s">
        <v>98</v>
      </c>
      <c r="B139" s="32">
        <v>910</v>
      </c>
      <c r="C139" s="40" t="s">
        <v>209</v>
      </c>
      <c r="D139" s="43">
        <v>701.1</v>
      </c>
    </row>
    <row r="140" spans="1:4" ht="31.2" x14ac:dyDescent="0.3">
      <c r="A140" s="30" t="s">
        <v>103</v>
      </c>
      <c r="B140" s="32">
        <v>918</v>
      </c>
      <c r="C140" s="40"/>
      <c r="D140" s="43">
        <f>SUM(D141:D143)</f>
        <v>1588.2</v>
      </c>
    </row>
    <row r="141" spans="1:4" ht="15.6" x14ac:dyDescent="0.3">
      <c r="A141" s="30" t="s">
        <v>82</v>
      </c>
      <c r="B141" s="32">
        <v>918</v>
      </c>
      <c r="C141" s="40" t="s">
        <v>83</v>
      </c>
      <c r="D141" s="43">
        <v>12.6</v>
      </c>
    </row>
    <row r="142" spans="1:4" ht="62.4" x14ac:dyDescent="0.3">
      <c r="A142" s="44" t="s">
        <v>110</v>
      </c>
      <c r="B142" s="45">
        <v>918</v>
      </c>
      <c r="C142" s="46" t="s">
        <v>117</v>
      </c>
      <c r="D142" s="47">
        <v>286.60000000000002</v>
      </c>
    </row>
    <row r="143" spans="1:4" ht="31.2" x14ac:dyDescent="0.3">
      <c r="A143" s="31" t="s">
        <v>97</v>
      </c>
      <c r="B143" s="32">
        <v>918</v>
      </c>
      <c r="C143" s="40" t="s">
        <v>207</v>
      </c>
      <c r="D143" s="43">
        <v>1289</v>
      </c>
    </row>
    <row r="144" spans="1:4" ht="31.2" x14ac:dyDescent="0.3">
      <c r="A144" s="33" t="s">
        <v>89</v>
      </c>
      <c r="B144" s="32">
        <v>920</v>
      </c>
      <c r="C144" s="32"/>
      <c r="D144" s="43">
        <f>D145+D146+D147+D148+D149+D150</f>
        <v>27117.399999999998</v>
      </c>
    </row>
    <row r="145" spans="1:6" ht="31.2" x14ac:dyDescent="0.3">
      <c r="A145" s="30" t="s">
        <v>80</v>
      </c>
      <c r="B145" s="32">
        <v>920</v>
      </c>
      <c r="C145" s="40" t="s">
        <v>81</v>
      </c>
      <c r="D145" s="43">
        <v>482</v>
      </c>
    </row>
    <row r="146" spans="1:6" ht="15.6" x14ac:dyDescent="0.3">
      <c r="A146" s="30" t="s">
        <v>82</v>
      </c>
      <c r="B146" s="32">
        <v>920</v>
      </c>
      <c r="C146" s="40" t="s">
        <v>83</v>
      </c>
      <c r="D146" s="43">
        <v>134.4</v>
      </c>
    </row>
    <row r="147" spans="1:6" ht="78" x14ac:dyDescent="0.3">
      <c r="A147" s="30" t="s">
        <v>137</v>
      </c>
      <c r="B147" s="32">
        <v>920</v>
      </c>
      <c r="C147" s="40" t="s">
        <v>138</v>
      </c>
      <c r="D147" s="43">
        <v>5.8</v>
      </c>
    </row>
    <row r="148" spans="1:6" ht="62.4" x14ac:dyDescent="0.3">
      <c r="A148" s="30" t="s">
        <v>98</v>
      </c>
      <c r="B148" s="32">
        <v>920</v>
      </c>
      <c r="C148" s="40" t="s">
        <v>209</v>
      </c>
      <c r="D148" s="43">
        <v>26822.1</v>
      </c>
    </row>
    <row r="149" spans="1:6" ht="46.8" x14ac:dyDescent="0.3">
      <c r="A149" s="30" t="s">
        <v>160</v>
      </c>
      <c r="B149" s="32">
        <v>920</v>
      </c>
      <c r="C149" s="32" t="s">
        <v>215</v>
      </c>
      <c r="D149" s="43">
        <v>14.3</v>
      </c>
    </row>
    <row r="150" spans="1:6" ht="46.8" x14ac:dyDescent="0.3">
      <c r="A150" s="30" t="s">
        <v>157</v>
      </c>
      <c r="B150" s="32">
        <v>920</v>
      </c>
      <c r="C150" s="32" t="s">
        <v>212</v>
      </c>
      <c r="D150" s="43">
        <v>-341.2</v>
      </c>
      <c r="F150" s="5"/>
    </row>
    <row r="151" spans="1:6" ht="31.2" x14ac:dyDescent="0.3">
      <c r="A151" s="33" t="s">
        <v>90</v>
      </c>
      <c r="B151" s="32">
        <v>921</v>
      </c>
      <c r="C151" s="32"/>
      <c r="D151" s="43">
        <f>SUM(D152:D162)</f>
        <v>117607.8</v>
      </c>
    </row>
    <row r="152" spans="1:6" ht="78" x14ac:dyDescent="0.3">
      <c r="A152" s="33" t="s">
        <v>146</v>
      </c>
      <c r="B152" s="32">
        <v>921</v>
      </c>
      <c r="C152" s="32" t="s">
        <v>145</v>
      </c>
      <c r="D152" s="43">
        <v>90760</v>
      </c>
    </row>
    <row r="153" spans="1:6" ht="62.4" x14ac:dyDescent="0.3">
      <c r="A153" s="37" t="s">
        <v>179</v>
      </c>
      <c r="B153" s="32">
        <v>921</v>
      </c>
      <c r="C153" s="32" t="s">
        <v>135</v>
      </c>
      <c r="D153" s="43">
        <v>4212</v>
      </c>
    </row>
    <row r="154" spans="1:6" ht="31.2" x14ac:dyDescent="0.3">
      <c r="A154" s="37" t="s">
        <v>136</v>
      </c>
      <c r="B154" s="32">
        <v>921</v>
      </c>
      <c r="C154" s="32" t="s">
        <v>120</v>
      </c>
      <c r="D154" s="43">
        <v>1307.8</v>
      </c>
    </row>
    <row r="155" spans="1:6" ht="46.8" x14ac:dyDescent="0.3">
      <c r="A155" s="37" t="s">
        <v>7</v>
      </c>
      <c r="B155" s="32">
        <v>921</v>
      </c>
      <c r="C155" s="32" t="s">
        <v>6</v>
      </c>
      <c r="D155" s="43">
        <v>673.3</v>
      </c>
    </row>
    <row r="156" spans="1:6" ht="15.6" x14ac:dyDescent="0.3">
      <c r="A156" s="37" t="s">
        <v>82</v>
      </c>
      <c r="B156" s="32">
        <v>921</v>
      </c>
      <c r="C156" s="32" t="s">
        <v>83</v>
      </c>
      <c r="D156" s="43">
        <v>42.7</v>
      </c>
    </row>
    <row r="157" spans="1:6" ht="78" x14ac:dyDescent="0.3">
      <c r="A157" s="37" t="s">
        <v>216</v>
      </c>
      <c r="B157" s="32">
        <v>921</v>
      </c>
      <c r="C157" s="32" t="s">
        <v>217</v>
      </c>
      <c r="D157" s="43">
        <v>10771</v>
      </c>
    </row>
    <row r="158" spans="1:6" ht="78" x14ac:dyDescent="0.3">
      <c r="A158" s="37" t="s">
        <v>218</v>
      </c>
      <c r="B158" s="32">
        <v>921</v>
      </c>
      <c r="C158" s="32" t="s">
        <v>219</v>
      </c>
      <c r="D158" s="43">
        <v>4.4000000000000004</v>
      </c>
    </row>
    <row r="159" spans="1:6" ht="46.8" x14ac:dyDescent="0.3">
      <c r="A159" s="30" t="s">
        <v>148</v>
      </c>
      <c r="B159" s="32">
        <v>921</v>
      </c>
      <c r="C159" s="40" t="s">
        <v>147</v>
      </c>
      <c r="D159" s="43">
        <v>6045.7</v>
      </c>
    </row>
    <row r="160" spans="1:6" ht="78" x14ac:dyDescent="0.3">
      <c r="A160" s="30" t="s">
        <v>220</v>
      </c>
      <c r="B160" s="32">
        <v>921</v>
      </c>
      <c r="C160" s="40" t="s">
        <v>221</v>
      </c>
      <c r="D160" s="43">
        <v>3378.6</v>
      </c>
    </row>
    <row r="161" spans="1:4" ht="31.2" x14ac:dyDescent="0.3">
      <c r="A161" s="30" t="s">
        <v>196</v>
      </c>
      <c r="B161" s="32">
        <v>921</v>
      </c>
      <c r="C161" s="40" t="s">
        <v>32</v>
      </c>
      <c r="D161" s="43">
        <v>475</v>
      </c>
    </row>
    <row r="162" spans="1:4" ht="31.2" x14ac:dyDescent="0.3">
      <c r="A162" s="30" t="s">
        <v>84</v>
      </c>
      <c r="B162" s="32">
        <v>921</v>
      </c>
      <c r="C162" s="40" t="s">
        <v>85</v>
      </c>
      <c r="D162" s="43">
        <v>-62.7</v>
      </c>
    </row>
    <row r="163" spans="1:4" ht="31.2" x14ac:dyDescent="0.3">
      <c r="A163" s="33" t="s">
        <v>161</v>
      </c>
      <c r="B163" s="32">
        <v>923</v>
      </c>
      <c r="C163" s="40"/>
      <c r="D163" s="43">
        <f>D164+D165+D166</f>
        <v>2036.4</v>
      </c>
    </row>
    <row r="164" spans="1:4" ht="31.2" x14ac:dyDescent="0.3">
      <c r="A164" s="30" t="s">
        <v>97</v>
      </c>
      <c r="B164" s="32">
        <v>923</v>
      </c>
      <c r="C164" s="40" t="s">
        <v>207</v>
      </c>
      <c r="D164" s="43">
        <v>1788.7</v>
      </c>
    </row>
    <row r="165" spans="1:4" ht="62.4" x14ac:dyDescent="0.3">
      <c r="A165" s="30" t="s">
        <v>98</v>
      </c>
      <c r="B165" s="32">
        <v>923</v>
      </c>
      <c r="C165" s="40" t="s">
        <v>209</v>
      </c>
      <c r="D165" s="43">
        <v>269.10000000000002</v>
      </c>
    </row>
    <row r="166" spans="1:4" ht="46.8" x14ac:dyDescent="0.3">
      <c r="A166" s="30" t="s">
        <v>157</v>
      </c>
      <c r="B166" s="32">
        <v>923</v>
      </c>
      <c r="C166" s="40" t="s">
        <v>212</v>
      </c>
      <c r="D166" s="43">
        <v>-21.4</v>
      </c>
    </row>
    <row r="167" spans="1:4" ht="31.2" x14ac:dyDescent="0.3">
      <c r="A167" s="33" t="s">
        <v>91</v>
      </c>
      <c r="B167" s="32">
        <v>925</v>
      </c>
      <c r="C167" s="32"/>
      <c r="D167" s="43">
        <f>D168+D169+D170+D171+D172+D173+D174+D175</f>
        <v>989965.3</v>
      </c>
    </row>
    <row r="168" spans="1:4" ht="15.6" x14ac:dyDescent="0.3">
      <c r="A168" s="30" t="s">
        <v>82</v>
      </c>
      <c r="B168" s="32">
        <v>925</v>
      </c>
      <c r="C168" s="40" t="s">
        <v>83</v>
      </c>
      <c r="D168" s="43">
        <v>448.9</v>
      </c>
    </row>
    <row r="169" spans="1:4" ht="78" x14ac:dyDescent="0.3">
      <c r="A169" s="30" t="s">
        <v>137</v>
      </c>
      <c r="B169" s="32">
        <v>925</v>
      </c>
      <c r="C169" s="40" t="s">
        <v>138</v>
      </c>
      <c r="D169" s="43">
        <v>16.8</v>
      </c>
    </row>
    <row r="170" spans="1:4" ht="46.8" x14ac:dyDescent="0.3">
      <c r="A170" s="30" t="s">
        <v>222</v>
      </c>
      <c r="B170" s="32">
        <v>925</v>
      </c>
      <c r="C170" s="40" t="s">
        <v>223</v>
      </c>
      <c r="D170" s="43">
        <v>6404.8</v>
      </c>
    </row>
    <row r="171" spans="1:4" ht="15.6" x14ac:dyDescent="0.3">
      <c r="A171" s="30" t="s">
        <v>96</v>
      </c>
      <c r="B171" s="32">
        <v>925</v>
      </c>
      <c r="C171" s="40" t="s">
        <v>206</v>
      </c>
      <c r="D171" s="43">
        <v>16329.4</v>
      </c>
    </row>
    <row r="172" spans="1:4" ht="31.2" x14ac:dyDescent="0.3">
      <c r="A172" s="30" t="s">
        <v>97</v>
      </c>
      <c r="B172" s="32">
        <v>925</v>
      </c>
      <c r="C172" s="40" t="s">
        <v>207</v>
      </c>
      <c r="D172" s="43">
        <v>948152.7</v>
      </c>
    </row>
    <row r="173" spans="1:4" ht="62.4" x14ac:dyDescent="0.3">
      <c r="A173" s="30" t="s">
        <v>180</v>
      </c>
      <c r="B173" s="32">
        <v>925</v>
      </c>
      <c r="C173" s="40" t="s">
        <v>224</v>
      </c>
      <c r="D173" s="43">
        <v>18430.900000000001</v>
      </c>
    </row>
    <row r="174" spans="1:4" ht="31.2" x14ac:dyDescent="0.3">
      <c r="A174" s="30" t="s">
        <v>99</v>
      </c>
      <c r="B174" s="32">
        <v>925</v>
      </c>
      <c r="C174" s="40" t="s">
        <v>225</v>
      </c>
      <c r="D174" s="43">
        <v>406.4</v>
      </c>
    </row>
    <row r="175" spans="1:4" ht="46.8" x14ac:dyDescent="0.3">
      <c r="A175" s="30" t="s">
        <v>226</v>
      </c>
      <c r="B175" s="32">
        <v>925</v>
      </c>
      <c r="C175" s="40" t="s">
        <v>212</v>
      </c>
      <c r="D175" s="43">
        <v>-224.6</v>
      </c>
    </row>
    <row r="176" spans="1:4" ht="31.2" x14ac:dyDescent="0.3">
      <c r="A176" s="30" t="s">
        <v>181</v>
      </c>
      <c r="B176" s="32">
        <v>926</v>
      </c>
      <c r="C176" s="40"/>
      <c r="D176" s="43">
        <f>D177+D178+D179+D180</f>
        <v>106.4</v>
      </c>
    </row>
    <row r="177" spans="1:6" ht="15.6" x14ac:dyDescent="0.3">
      <c r="A177" s="30" t="s">
        <v>82</v>
      </c>
      <c r="B177" s="32">
        <v>926</v>
      </c>
      <c r="C177" s="40" t="s">
        <v>83</v>
      </c>
      <c r="D177" s="43">
        <v>20.5</v>
      </c>
    </row>
    <row r="178" spans="1:6" ht="31.2" x14ac:dyDescent="0.3">
      <c r="A178" s="30" t="s">
        <v>97</v>
      </c>
      <c r="B178" s="32">
        <v>926</v>
      </c>
      <c r="C178" s="40" t="s">
        <v>207</v>
      </c>
      <c r="D178" s="43">
        <v>62.3</v>
      </c>
    </row>
    <row r="179" spans="1:6" ht="31.2" x14ac:dyDescent="0.3">
      <c r="A179" s="30" t="s">
        <v>227</v>
      </c>
      <c r="B179" s="32">
        <v>926</v>
      </c>
      <c r="C179" s="40" t="s">
        <v>225</v>
      </c>
      <c r="D179" s="43">
        <v>4.2</v>
      </c>
    </row>
    <row r="180" spans="1:6" ht="46.8" x14ac:dyDescent="0.3">
      <c r="A180" s="30" t="s">
        <v>160</v>
      </c>
      <c r="B180" s="32">
        <v>926</v>
      </c>
      <c r="C180" s="40" t="s">
        <v>215</v>
      </c>
      <c r="D180" s="43">
        <v>19.399999999999999</v>
      </c>
    </row>
    <row r="181" spans="1:6" ht="31.2" x14ac:dyDescent="0.3">
      <c r="A181" s="33" t="s">
        <v>94</v>
      </c>
      <c r="B181" s="32">
        <v>928</v>
      </c>
      <c r="C181" s="32"/>
      <c r="D181" s="43">
        <f>SUM(D182:D185)</f>
        <v>-22.8</v>
      </c>
    </row>
    <row r="182" spans="1:6" ht="46.8" x14ac:dyDescent="0.3">
      <c r="A182" s="30" t="s">
        <v>157</v>
      </c>
      <c r="B182" s="32">
        <v>928</v>
      </c>
      <c r="C182" s="40" t="s">
        <v>212</v>
      </c>
      <c r="D182" s="43">
        <v>-22.8</v>
      </c>
    </row>
    <row r="183" spans="1:6" ht="31.2" x14ac:dyDescent="0.3">
      <c r="A183" s="30" t="s">
        <v>97</v>
      </c>
      <c r="B183" s="32">
        <v>928</v>
      </c>
      <c r="C183" s="40" t="s">
        <v>156</v>
      </c>
      <c r="D183" s="43">
        <v>0</v>
      </c>
    </row>
    <row r="184" spans="1:6" ht="31.2" x14ac:dyDescent="0.3">
      <c r="A184" s="30" t="s">
        <v>99</v>
      </c>
      <c r="B184" s="32">
        <v>928</v>
      </c>
      <c r="C184" s="40" t="s">
        <v>100</v>
      </c>
      <c r="D184" s="43">
        <v>0</v>
      </c>
      <c r="F184" s="5"/>
    </row>
    <row r="185" spans="1:6" ht="46.8" x14ac:dyDescent="0.3">
      <c r="A185" s="30" t="s">
        <v>157</v>
      </c>
      <c r="B185" s="32">
        <v>928</v>
      </c>
      <c r="C185" s="32" t="s">
        <v>158</v>
      </c>
      <c r="D185" s="43">
        <v>0</v>
      </c>
    </row>
    <row r="186" spans="1:6" ht="31.2" x14ac:dyDescent="0.3">
      <c r="A186" s="30" t="s">
        <v>182</v>
      </c>
      <c r="B186" s="32">
        <v>929</v>
      </c>
      <c r="C186" s="40"/>
      <c r="D186" s="43">
        <f>D188+D189+D190</f>
        <v>27678.3</v>
      </c>
    </row>
    <row r="187" spans="1:6" ht="15.6" x14ac:dyDescent="0.3">
      <c r="A187" s="30" t="s">
        <v>82</v>
      </c>
      <c r="B187" s="32">
        <v>929</v>
      </c>
      <c r="C187" s="40" t="s">
        <v>83</v>
      </c>
      <c r="D187" s="43">
        <v>0</v>
      </c>
    </row>
    <row r="188" spans="1:6" ht="15.6" x14ac:dyDescent="0.3">
      <c r="A188" s="30" t="s">
        <v>96</v>
      </c>
      <c r="B188" s="32">
        <v>929</v>
      </c>
      <c r="C188" s="40" t="s">
        <v>206</v>
      </c>
      <c r="D188" s="43">
        <v>27502.9</v>
      </c>
    </row>
    <row r="189" spans="1:6" ht="31.2" x14ac:dyDescent="0.3">
      <c r="A189" s="30" t="s">
        <v>97</v>
      </c>
      <c r="B189" s="32">
        <v>929</v>
      </c>
      <c r="C189" s="40" t="s">
        <v>207</v>
      </c>
      <c r="D189" s="43">
        <v>156.30000000000001</v>
      </c>
    </row>
    <row r="190" spans="1:6" ht="31.2" x14ac:dyDescent="0.3">
      <c r="A190" s="30" t="s">
        <v>99</v>
      </c>
      <c r="B190" s="32">
        <v>929</v>
      </c>
      <c r="C190" s="40" t="s">
        <v>225</v>
      </c>
      <c r="D190" s="43">
        <v>19.100000000000001</v>
      </c>
    </row>
    <row r="191" spans="1:6" ht="31.2" x14ac:dyDescent="0.3">
      <c r="A191" s="30" t="s">
        <v>183</v>
      </c>
      <c r="B191" s="32">
        <v>934</v>
      </c>
      <c r="C191" s="40"/>
      <c r="D191" s="43">
        <f>D192+D193</f>
        <v>119.69999999999999</v>
      </c>
    </row>
    <row r="192" spans="1:6" ht="15.6" x14ac:dyDescent="0.3">
      <c r="A192" s="30" t="s">
        <v>82</v>
      </c>
      <c r="B192" s="32">
        <v>934</v>
      </c>
      <c r="C192" s="40" t="s">
        <v>83</v>
      </c>
      <c r="D192" s="43">
        <v>114.6</v>
      </c>
    </row>
    <row r="193" spans="1:4" ht="78" x14ac:dyDescent="0.3">
      <c r="A193" s="30" t="s">
        <v>228</v>
      </c>
      <c r="B193" s="32">
        <v>934</v>
      </c>
      <c r="C193" s="40" t="s">
        <v>229</v>
      </c>
      <c r="D193" s="43">
        <v>5.0999999999999996</v>
      </c>
    </row>
    <row r="194" spans="1:4" ht="31.2" x14ac:dyDescent="0.3">
      <c r="A194" s="30" t="s">
        <v>184</v>
      </c>
      <c r="B194" s="32">
        <v>947</v>
      </c>
      <c r="C194" s="40"/>
      <c r="D194" s="43">
        <v>0</v>
      </c>
    </row>
    <row r="195" spans="1:4" ht="15.6" x14ac:dyDescent="0.3">
      <c r="A195" s="30" t="s">
        <v>82</v>
      </c>
      <c r="B195" s="32">
        <v>947</v>
      </c>
      <c r="C195" s="40" t="s">
        <v>83</v>
      </c>
      <c r="D195" s="43">
        <v>0</v>
      </c>
    </row>
    <row r="196" spans="1:4" ht="31.2" x14ac:dyDescent="0.3">
      <c r="A196" s="33" t="s">
        <v>95</v>
      </c>
      <c r="B196" s="32">
        <v>953</v>
      </c>
      <c r="C196" s="32"/>
      <c r="D196" s="43">
        <f>D197+D198+D199+D200+D201</f>
        <v>80835.899999999994</v>
      </c>
    </row>
    <row r="197" spans="1:4" ht="15.6" x14ac:dyDescent="0.3">
      <c r="A197" s="33" t="s">
        <v>82</v>
      </c>
      <c r="B197" s="32">
        <v>953</v>
      </c>
      <c r="C197" s="32" t="s">
        <v>83</v>
      </c>
      <c r="D197" s="43">
        <v>0.1</v>
      </c>
    </row>
    <row r="198" spans="1:4" ht="31.2" x14ac:dyDescent="0.3">
      <c r="A198" s="30" t="s">
        <v>97</v>
      </c>
      <c r="B198" s="32">
        <v>953</v>
      </c>
      <c r="C198" s="40" t="s">
        <v>207</v>
      </c>
      <c r="D198" s="43">
        <v>30049.200000000001</v>
      </c>
    </row>
    <row r="199" spans="1:4" ht="46.8" x14ac:dyDescent="0.3">
      <c r="A199" s="30" t="s">
        <v>101</v>
      </c>
      <c r="B199" s="32">
        <v>953</v>
      </c>
      <c r="C199" s="40" t="s">
        <v>230</v>
      </c>
      <c r="D199" s="43">
        <v>45324.4</v>
      </c>
    </row>
    <row r="200" spans="1:4" ht="62.4" x14ac:dyDescent="0.3">
      <c r="A200" s="30" t="s">
        <v>231</v>
      </c>
      <c r="B200" s="32">
        <v>953</v>
      </c>
      <c r="C200" s="40" t="s">
        <v>232</v>
      </c>
      <c r="D200" s="43">
        <v>5462.3</v>
      </c>
    </row>
    <row r="201" spans="1:4" ht="46.8" x14ac:dyDescent="0.3">
      <c r="A201" s="30" t="s">
        <v>157</v>
      </c>
      <c r="B201" s="32">
        <v>953</v>
      </c>
      <c r="C201" s="32" t="s">
        <v>212</v>
      </c>
      <c r="D201" s="43">
        <v>-0.1</v>
      </c>
    </row>
    <row r="202" spans="1:4" ht="15.6" x14ac:dyDescent="0.3">
      <c r="A202" s="30" t="s">
        <v>233</v>
      </c>
      <c r="B202" s="32">
        <v>992</v>
      </c>
      <c r="C202" s="32"/>
      <c r="D202" s="43">
        <f>SUM(D203:D204)</f>
        <v>75896.5</v>
      </c>
    </row>
    <row r="203" spans="1:4" ht="78" x14ac:dyDescent="0.3">
      <c r="A203" s="37" t="s">
        <v>118</v>
      </c>
      <c r="B203" s="32">
        <v>992</v>
      </c>
      <c r="C203" s="32" t="s">
        <v>119</v>
      </c>
      <c r="D203" s="43">
        <v>64312.5</v>
      </c>
    </row>
    <row r="204" spans="1:4" ht="46.8" x14ac:dyDescent="0.3">
      <c r="A204" s="30" t="s">
        <v>121</v>
      </c>
      <c r="B204" s="32">
        <v>992</v>
      </c>
      <c r="C204" s="32" t="s">
        <v>122</v>
      </c>
      <c r="D204" s="43">
        <v>11584</v>
      </c>
    </row>
    <row r="207" spans="1:4" ht="18" x14ac:dyDescent="0.35">
      <c r="A207" s="52" t="s">
        <v>236</v>
      </c>
      <c r="B207" s="53"/>
      <c r="C207" s="54"/>
      <c r="D207" s="55"/>
    </row>
    <row r="208" spans="1:4" ht="18" x14ac:dyDescent="0.35">
      <c r="A208" s="60" t="s">
        <v>237</v>
      </c>
      <c r="B208" s="60"/>
      <c r="C208" s="54"/>
      <c r="D208" s="56"/>
    </row>
    <row r="209" spans="1:4" ht="18" x14ac:dyDescent="0.35">
      <c r="A209" s="61" t="s">
        <v>238</v>
      </c>
      <c r="B209" s="61"/>
      <c r="C209" s="54"/>
      <c r="D209" s="57" t="s">
        <v>239</v>
      </c>
    </row>
  </sheetData>
  <mergeCells count="13">
    <mergeCell ref="A208:B208"/>
    <mergeCell ref="A209:B209"/>
    <mergeCell ref="A15:A16"/>
    <mergeCell ref="B15:C15"/>
    <mergeCell ref="A10:D10"/>
    <mergeCell ref="D15:D16"/>
    <mergeCell ref="A11:D12"/>
    <mergeCell ref="C3:D3"/>
    <mergeCell ref="C1:D1"/>
    <mergeCell ref="C6:D6"/>
    <mergeCell ref="C7:D7"/>
    <mergeCell ref="C5:D5"/>
    <mergeCell ref="C4:D4"/>
  </mergeCells>
  <phoneticPr fontId="0" type="noConversion"/>
  <pageMargins left="0.78740157480314965" right="0.78740157480314965" top="1.1811023622047245" bottom="0.39370078740157483" header="0.15748031496062992" footer="0.19685039370078741"/>
  <pageSetup paperSize="9" fitToHeight="0" orientation="landscape" r:id="rId1"/>
  <headerFooter differentFirst="1">
    <oddHeader>&amp;C&amp;P</oddHeader>
  </headerFooter>
  <rowBreaks count="1" manualBreakCount="1">
    <brk id="22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Glofops</dc:creator>
  <cp:lastModifiedBy>Тарасенко ИИ.</cp:lastModifiedBy>
  <cp:lastPrinted>2020-04-20T06:30:14Z</cp:lastPrinted>
  <dcterms:created xsi:type="dcterms:W3CDTF">2008-09-25T11:19:07Z</dcterms:created>
  <dcterms:modified xsi:type="dcterms:W3CDTF">2020-04-20T06:48:17Z</dcterms:modified>
</cp:coreProperties>
</file>